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16\"/>
    </mc:Choice>
  </mc:AlternateContent>
  <xr:revisionPtr revIDLastSave="0" documentId="13_ncr:1_{A30E2950-FB4D-4BB2-A0C7-C63885CAF5FF}" xr6:coauthVersionLast="47" xr6:coauthVersionMax="47" xr10:uidLastSave="{00000000-0000-0000-0000-000000000000}"/>
  <bookViews>
    <workbookView xWindow="57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с" sheetId="104" r:id="rId5"/>
    <sheet name="т5" sheetId="101" r:id="rId6"/>
    <sheet name="т6" sheetId="100" state="hidden" r:id="rId7"/>
    <sheet name="r6 Итог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т3!$A$1:$P$15</definedName>
    <definedName name="_xlnm.Print_Area" localSheetId="3">т4!$A$1:$T$27</definedName>
    <definedName name="_xlnm.Print_Area" localSheetId="5">т5!$A$1:$R$25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04" l="1"/>
  <c r="A8" i="104"/>
  <c r="T26" i="98"/>
  <c r="T25" i="98"/>
  <c r="T24" i="98"/>
  <c r="T23" i="98"/>
  <c r="T22" i="98"/>
  <c r="R21" i="98"/>
  <c r="T21" i="98" s="1"/>
  <c r="R14" i="98"/>
  <c r="T14" i="98" s="1"/>
  <c r="Q13" i="98"/>
  <c r="R13" i="98" s="1"/>
  <c r="T13" i="98" s="1"/>
  <c r="R12" i="98"/>
  <c r="T12" i="98" s="1"/>
  <c r="R11" i="98"/>
  <c r="T11" i="98" s="1"/>
  <c r="R10" i="98"/>
  <c r="T10" i="98" s="1"/>
  <c r="R9" i="98"/>
  <c r="T9" i="98" s="1"/>
  <c r="R8" i="98"/>
  <c r="T8" i="98" s="1"/>
  <c r="T27" i="98" l="1"/>
  <c r="R27" i="98"/>
  <c r="I11" i="98"/>
  <c r="K11" i="98" s="1"/>
  <c r="F33" i="102" l="1"/>
  <c r="I9" i="98" l="1"/>
  <c r="K9" i="98" s="1"/>
  <c r="I10" i="98"/>
  <c r="K10" i="98" s="1"/>
  <c r="H13" i="98"/>
  <c r="I23" i="101"/>
  <c r="I15" i="101" l="1"/>
  <c r="K15" i="101" s="1"/>
  <c r="K23" i="101" l="1"/>
  <c r="I9" i="101"/>
  <c r="K9" i="101" s="1"/>
  <c r="K25" i="101" l="1"/>
  <c r="K26" i="98"/>
  <c r="K25" i="98"/>
  <c r="K24" i="98"/>
  <c r="K23" i="98"/>
  <c r="K22" i="98"/>
  <c r="I14" i="98"/>
  <c r="K14" i="98" s="1"/>
  <c r="I13" i="98"/>
  <c r="K13" i="98" s="1"/>
  <c r="I21" i="98"/>
  <c r="K21" i="98" s="1"/>
  <c r="I12" i="98"/>
  <c r="K12" i="98" s="1"/>
  <c r="I8" i="98"/>
  <c r="K8" i="98" s="1"/>
  <c r="K27" i="98" l="1"/>
  <c r="I27" i="98"/>
  <c r="C4" i="101"/>
  <c r="C3" i="98"/>
  <c r="L3" i="98" s="1"/>
  <c r="C3" i="97"/>
  <c r="C4" i="96"/>
  <c r="J4" i="96" s="1"/>
  <c r="A14" i="102"/>
  <c r="A13" i="102"/>
  <c r="A11" i="102"/>
  <c r="A10" i="102"/>
  <c r="A9" i="102"/>
  <c r="A8" i="102"/>
  <c r="A6" i="102"/>
  <c r="L44" i="103"/>
  <c r="L43" i="103"/>
  <c r="L41" i="103"/>
  <c r="L40" i="103"/>
  <c r="J59" i="103"/>
  <c r="J58" i="103"/>
  <c r="J57" i="103"/>
  <c r="J56" i="103"/>
  <c r="J55" i="103"/>
  <c r="J54" i="103"/>
  <c r="J53" i="103"/>
  <c r="J52" i="103"/>
  <c r="J51" i="103"/>
  <c r="J50" i="103"/>
  <c r="J49" i="103"/>
  <c r="E47" i="103"/>
  <c r="D44" i="103"/>
  <c r="D43" i="103"/>
  <c r="E41" i="103"/>
  <c r="D41" i="103"/>
  <c r="B41" i="103"/>
  <c r="E40" i="103"/>
  <c r="D40" i="103"/>
  <c r="B40" i="103"/>
  <c r="H39" i="103"/>
  <c r="E38" i="103" s="1"/>
  <c r="J38" i="103" s="1"/>
  <c r="J37" i="103"/>
  <c r="J36" i="103"/>
  <c r="J35" i="103"/>
  <c r="J34" i="103"/>
  <c r="J33" i="103"/>
  <c r="J32" i="103"/>
  <c r="J31" i="103"/>
  <c r="J30" i="103"/>
  <c r="J29" i="103"/>
  <c r="J28" i="103"/>
  <c r="J27" i="103"/>
  <c r="J25" i="103"/>
  <c r="J24" i="103"/>
  <c r="J23" i="103"/>
  <c r="E39" i="103" l="1"/>
  <c r="J63" i="103"/>
  <c r="E11" i="100" l="1"/>
  <c r="P37" i="96" l="1"/>
  <c r="P38" i="96"/>
  <c r="P36" i="96"/>
  <c r="P24" i="96"/>
  <c r="P14" i="96"/>
  <c r="P13" i="96"/>
  <c r="P10" i="96"/>
  <c r="F26" i="102" l="1"/>
  <c r="R19" i="101" l="1"/>
  <c r="N23" i="101" l="1"/>
  <c r="N15" i="101"/>
  <c r="P9" i="97"/>
  <c r="R23" i="101" l="1"/>
  <c r="R15" i="101"/>
  <c r="R10" i="101"/>
  <c r="R9" i="101"/>
  <c r="R25" i="101" l="1"/>
  <c r="P9" i="96"/>
  <c r="P46" i="96" s="1"/>
  <c r="P8" i="97"/>
  <c r="P15" i="97" s="1"/>
  <c r="F20" i="102" l="1"/>
  <c r="F21" i="102" s="1"/>
  <c r="F22" i="102" s="1"/>
  <c r="F23" i="102" s="1"/>
  <c r="I23" i="102" s="1"/>
  <c r="E5" i="100"/>
  <c r="E6" i="100" s="1"/>
  <c r="E7" i="100" s="1"/>
  <c r="E10" i="100" s="1"/>
  <c r="E8" i="100" s="1"/>
  <c r="I22" i="102" l="1"/>
  <c r="F25" i="102"/>
  <c r="J34" i="102" l="1"/>
  <c r="F34" i="102"/>
</calcChain>
</file>

<file path=xl/sharedStrings.xml><?xml version="1.0" encoding="utf-8"?>
<sst xmlns="http://schemas.openxmlformats.org/spreadsheetml/2006/main" count="1252" uniqueCount="310">
  <si>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</si>
  <si>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</si>
  <si>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</si>
  <si>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</si>
  <si>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</si>
  <si>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</si>
  <si>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</si>
  <si>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</si>
  <si>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</si>
  <si>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</si>
  <si>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</si>
  <si>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</si>
  <si>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</si>
  <si>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</si>
  <si>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</si>
  <si>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</si>
  <si>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</si>
  <si>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</si>
  <si>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</si>
  <si>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</si>
  <si>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</si>
  <si>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</si>
  <si>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</si>
  <si>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</si>
  <si>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</si>
  <si>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</si>
  <si>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</si>
  <si>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</si>
  <si>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</si>
  <si>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</si>
  <si>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</si>
  <si>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</si>
  <si>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</si>
  <si>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</si>
  <si>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</si>
  <si>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</si>
  <si>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</si>
  <si>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</si>
  <si>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</si>
  <si>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</si>
  <si>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</si>
  <si>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</si>
  <si>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</si>
  <si>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</si>
  <si>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</si>
  <si>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</si>
  <si>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</si>
  <si>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</si>
  <si>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</si>
  <si>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</si>
  <si>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</si>
  <si>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</si>
  <si>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</si>
  <si>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</si>
  <si>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</si>
  <si>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</si>
  <si>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</si>
  <si>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</si>
  <si>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</si>
  <si>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</si>
  <si>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</si>
  <si>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</si>
  <si>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</si>
  <si>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</si>
  <si>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</si>
  <si>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</si>
  <si>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</si>
  <si>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</si>
  <si>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</si>
  <si>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</si>
  <si>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</si>
  <si>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</si>
  <si>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</si>
  <si>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</si>
  <si>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</si>
  <si>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</si>
  <si>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</si>
  <si>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</si>
  <si>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</si>
  <si>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</si>
  <si>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</si>
  <si>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</si>
  <si>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</si>
  <si>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</si>
  <si>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</si>
  <si>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</si>
  <si>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</si>
  <si>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</si>
  <si>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</si>
  <si>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</si>
  <si>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</si>
  <si>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</si>
  <si>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</si>
  <si>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</si>
  <si>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</si>
  <si>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</si>
  <si>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</si>
  <si>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</si>
  <si>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</si>
  <si>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</si>
  <si>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</si>
  <si>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</si>
  <si>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</si>
  <si>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</si>
  <si>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</si>
  <si>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</si>
  <si>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</si>
  <si>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</si>
  <si>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</si>
  <si>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</si>
  <si>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</si>
  <si>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</si>
  <si>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</si>
  <si>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</si>
  <si>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</si>
  <si>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</si>
  <si>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</si>
  <si>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</si>
  <si>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</si>
  <si>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</si>
  <si>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</si>
  <si>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</si>
  <si>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</si>
  <si>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</si>
  <si>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</si>
  <si>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</si>
  <si>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</si>
  <si>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</si>
  <si>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</si>
  <si>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</si>
  <si>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</si>
  <si>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</si>
  <si>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</si>
  <si>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</si>
  <si>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</si>
  <si>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</si>
  <si>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</si>
  <si>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</si>
  <si>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</si>
  <si>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</si>
  <si>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</si>
  <si>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</si>
  <si>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</si>
  <si>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</si>
  <si>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</si>
  <si>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</si>
  <si>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</si>
  <si>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</si>
  <si>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</si>
  <si>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</si>
  <si>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</si>
  <si>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</si>
  <si>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</si>
  <si>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</si>
  <si>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</si>
  <si>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</si>
  <si>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</si>
  <si>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</si>
  <si>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</si>
  <si>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</si>
  <si>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</si>
  <si>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t>Т-5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</si>
  <si>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</si>
  <si>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</si>
  <si>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</si>
  <si>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</si>
  <si>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</si>
  <si>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</si>
  <si>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</si>
  <si>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</si>
  <si>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</si>
  <si>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</si>
  <si>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</si>
  <si>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</si>
  <si>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</si>
  <si>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</si>
  <si>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</si>
  <si>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</si>
  <si>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</si>
  <si>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</si>
  <si>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</si>
  <si>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</si>
  <si>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</si>
  <si>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</si>
  <si>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</si>
  <si>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</si>
  <si>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</si>
  <si>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</si>
  <si>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</si>
  <si>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Калининградская область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</si>
  <si>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</si>
  <si>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</si>
  <si>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</si>
  <si>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</si>
  <si>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</si>
  <si>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</si>
  <si>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здания ОПУ, ЗРУ, РЩ</t>
  </si>
  <si>
    <t>5.5</t>
  </si>
  <si>
    <t>5.6</t>
  </si>
  <si>
    <t>Тип инвестиционного проекта: строительство</t>
  </si>
  <si>
    <t>ВВ/TEL-20-16/800 У2, отсутствие встроенных трансформаторов тока, 800 А</t>
  </si>
  <si>
    <t>Коэфф пересчета от базового УНЦ к УНЦ Калининград обл</t>
  </si>
  <si>
    <t>3AP1FG-145/EK, отсутствие встроенных трансформаторов тока, I n=3150А I отк 40 кА</t>
  </si>
  <si>
    <t>В-01-1</t>
  </si>
  <si>
    <t>В-02-1</t>
  </si>
  <si>
    <t>ТДН-16000/110-У1</t>
  </si>
  <si>
    <t>Т-1-03-1</t>
  </si>
  <si>
    <t>Т-1-03-2</t>
  </si>
  <si>
    <t>Установки ячейки реактора ДГР</t>
  </si>
  <si>
    <t>РДПОМ 480/15/У1</t>
  </si>
  <si>
    <t>Р1-01-05</t>
  </si>
  <si>
    <t>Б-1-05</t>
  </si>
  <si>
    <t>С-1-02</t>
  </si>
  <si>
    <t>С-1-03</t>
  </si>
  <si>
    <t>С-1-04</t>
  </si>
  <si>
    <t>С-1-06</t>
  </si>
  <si>
    <t>Таблица З1</t>
  </si>
  <si>
    <t>здания ОПУ</t>
  </si>
  <si>
    <t>РУ</t>
  </si>
  <si>
    <t>таблица 33-01-1</t>
  </si>
  <si>
    <t>здание ЗРУ</t>
  </si>
  <si>
    <t>таблица 35-01-2</t>
  </si>
  <si>
    <t xml:space="preserve">Система учета электрической энергии(мощности),АИИСКУЭ,ПКУ,технический учет </t>
  </si>
  <si>
    <t>1 точка учета</t>
  </si>
  <si>
    <t>Таблица А1 -05</t>
  </si>
  <si>
    <t>ИВКЭ</t>
  </si>
  <si>
    <t>единица</t>
  </si>
  <si>
    <t>Таблица А2-02</t>
  </si>
  <si>
    <t>АСУТП ПС и ТМ</t>
  </si>
  <si>
    <t>Таблица А3-02</t>
  </si>
  <si>
    <t xml:space="preserve">АСУТП присоединения </t>
  </si>
  <si>
    <t>Таблица А4-01</t>
  </si>
  <si>
    <t>Таблица А4-02</t>
  </si>
  <si>
    <t>Системы связи , УПАСК, ПА</t>
  </si>
  <si>
    <t>Таблица А6-02</t>
  </si>
  <si>
    <t>УПАКС по ВОЛС</t>
  </si>
  <si>
    <t>Таблица А8-05</t>
  </si>
  <si>
    <t>П-1-02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</si>
  <si>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</si>
  <si>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тыс. 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rgb="FF000000"/>
        <rFont val="Calibri"/>
        <family val="2"/>
        <charset val="204"/>
      </rPr>
      <t/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</si>
  <si>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</si>
  <si>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</si>
  <si>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</si>
  <si>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>га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</si>
  <si>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</si>
  <si>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</si>
  <si>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</si>
  <si>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</si>
  <si>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</si>
  <si>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</si>
  <si>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ASR1.0P/840</t>
  </si>
  <si>
    <t>НДС 20%</t>
  </si>
  <si>
    <t xml:space="preserve">СМР без опор и провода </t>
  </si>
  <si>
    <t>стоимость провода</t>
  </si>
  <si>
    <t>1.4</t>
  </si>
  <si>
    <t xml:space="preserve">Стоимость вырубки (расширение)  </t>
  </si>
  <si>
    <t>Б7-02</t>
  </si>
  <si>
    <t>расчистка кустарников и мелколесья, вырубку деревьев с диаметром ствола до 11см, 12см и более</t>
  </si>
  <si>
    <t>1.5</t>
  </si>
  <si>
    <t>Стоимость разработки землеустроительной документации</t>
  </si>
  <si>
    <t>П8-10</t>
  </si>
  <si>
    <t>1.6</t>
  </si>
  <si>
    <t>затраты на кадастровые работы</t>
  </si>
  <si>
    <t>100 км</t>
  </si>
  <si>
    <t xml:space="preserve"> км</t>
  </si>
  <si>
    <t>П10-01</t>
  </si>
  <si>
    <t>коэф пересчета</t>
  </si>
  <si>
    <t>Величина затрат, тыс рублей (без НДС) с учетом регионального коэф.</t>
  </si>
  <si>
    <t>марка XRHAKXS(3 жил, 240 мм2 алюминий)</t>
  </si>
  <si>
    <t>К-1-01-2</t>
  </si>
  <si>
    <t>коэф пересчета базового к региональному УНЦ</t>
  </si>
  <si>
    <t>одно- цепная, прокладка в траншее</t>
  </si>
  <si>
    <t>восстановление дорожного покрытия тратуараа</t>
  </si>
  <si>
    <t>м2</t>
  </si>
  <si>
    <t>Б 4-02</t>
  </si>
  <si>
    <t>одноцепная, СИП-3, сеч 120 мм,</t>
  </si>
  <si>
    <t>Л7-06-3</t>
  </si>
  <si>
    <t>УНЦ опор</t>
  </si>
  <si>
    <t>Л3-02-1</t>
  </si>
  <si>
    <t>одноцепная, СИП-3, сеч 120 мм, 3 однофазных провода</t>
  </si>
  <si>
    <t>Наименование инвестиционного проекта: Строительство ВЛ 15 кВ от  РП-В-46 до ТП-5 п. Северный, Багратионовского р-на</t>
  </si>
  <si>
    <t>Идентификатор инвестиционного проекта: J 19-16</t>
  </si>
  <si>
    <t xml:space="preserve">Итого объем финансовых потребностей,  тыс рублей (без НДС) 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</si>
  <si>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</si>
  <si>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</si>
  <si>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</si>
  <si>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</si>
  <si>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</si>
  <si>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</si>
  <si>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</si>
  <si>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</si>
  <si>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</si>
  <si>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</si>
  <si>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</si>
  <si>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</si>
  <si>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С1-01 - 1..6</t>
  </si>
  <si>
    <t>Ячейка трансформатора (комплект на три фазы) ПС (ЗПС)</t>
  </si>
  <si>
    <t>С1-03 - 1..6</t>
  </si>
  <si>
    <t>Основные здания (ОПУ, ЗРУ, РЩ) в целом на одну ПС</t>
  </si>
  <si>
    <t>С1-04 - 1..6</t>
  </si>
  <si>
    <t>Прочее в целом на одну ПС (или ЗПС)</t>
  </si>
  <si>
    <t>С1-06 - 1..6</t>
  </si>
  <si>
    <t>Л1-02-1</t>
  </si>
  <si>
    <t>П-3-04</t>
  </si>
  <si>
    <t xml:space="preserve"> УНЦ арматуры, крепления, защиты от перенапряжений</t>
  </si>
  <si>
    <t xml:space="preserve">Устройство защиты от перенапряжений </t>
  </si>
  <si>
    <t>Л11-03</t>
  </si>
  <si>
    <t>Утвержденные плановые значения показателей приведены в соответствии с приказом СГРЦТ Калининградской области от 16.09.2020 №68-01э/20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</si>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</sst>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"/>
    <numFmt numFmtId="170" formatCode="#\ ##0.00"/>
  </numFmts>
  <fonts count="5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3" fillId="0" borderId="0"/>
  </cellStyleXfs>
  <cellXfs count="25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169" fontId="4" fillId="0" borderId="10" xfId="0" applyNumberFormat="1" applyFont="1" applyFill="1" applyBorder="1" applyAlignment="1">
      <alignment horizontal="center" vertical="center"/>
    </xf>
    <xf numFmtId="4" fontId="45" fillId="0" borderId="1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53" fillId="0" borderId="0" xfId="0" applyFont="1" applyFill="1" applyBorder="1"/>
    <xf numFmtId="0" fontId="54" fillId="0" borderId="19" xfId="55" applyFont="1" applyFill="1" applyBorder="1" applyAlignment="1">
      <alignment horizontal="center" vertical="center" wrapText="1"/>
    </xf>
    <xf numFmtId="1" fontId="54" fillId="0" borderId="19" xfId="55" applyNumberFormat="1" applyFont="1" applyFill="1" applyBorder="1" applyAlignment="1">
      <alignment horizontal="center" vertical="center" wrapText="1"/>
    </xf>
    <xf numFmtId="2" fontId="54" fillId="0" borderId="19" xfId="55" applyNumberFormat="1" applyFont="1" applyFill="1" applyBorder="1" applyAlignment="1">
      <alignment horizontal="center" vertical="center"/>
    </xf>
    <xf numFmtId="170" fontId="54" fillId="0" borderId="19" xfId="55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4" fillId="0" borderId="19" xfId="55" applyFont="1" applyFill="1" applyBorder="1" applyAlignment="1">
      <alignment horizontal="center" vertical="center" wrapText="1"/>
    </xf>
    <xf numFmtId="0" fontId="54" fillId="0" borderId="0" xfId="55" applyFont="1" applyFill="1" applyBorder="1" applyAlignment="1">
      <alignment horizontal="center" vertical="center" wrapText="1"/>
    </xf>
    <xf numFmtId="0" fontId="53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4" fontId="55" fillId="25" borderId="11" xfId="0" applyNumberFormat="1" applyFont="1" applyFill="1" applyBorder="1" applyAlignment="1">
      <alignment horizontal="center" vertical="center"/>
    </xf>
    <xf numFmtId="4" fontId="55" fillId="25" borderId="13" xfId="0" applyNumberFormat="1" applyFont="1" applyFill="1" applyBorder="1" applyAlignment="1">
      <alignment horizontal="center" vertical="center"/>
    </xf>
    <xf numFmtId="4" fontId="55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2021&#1082;&#1086;&#1088;%20&#1048;&#1055;&#1056;)/&#1087;&#1072;&#1089;&#1087;&#1086;&#1088;&#1090;&#1072;,&#1082;&#1072;&#1088;&#1090;&#1099;,&#1092;&#1086;&#1088;&#1084;&#1099;%2020,%20&#1056;&#1057;,%20&#1055;&#1047;,%20&#1072;&#1082;&#1090;&#1099;/J%2019-16/J%2019-16_&#1087;&#1072;&#1089;&#1087;&#1086;&#1088;&#1090;_&#1042;&#1051;%20&#1042;-46-&#1058;&#1055;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 утв"/>
      <sheetName val="6.2. Паспорт фин осв ввод"/>
      <sheetName val="7. Паспорт отчет о закупке"/>
      <sheetName val="8. Общие сведения"/>
      <sheetName val="группаИП"/>
      <sheetName val="МО"/>
      <sheetName val="список 5"/>
      <sheetName val="список7"/>
      <sheetName val="список6"/>
      <sheetName val="ц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4">
          <cell r="C24">
            <v>6.5564908609617412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workbookViewId="0">
      <selection activeCell="A9" sqref="A9:Q9"/>
    </sheetView>
  </sheetViews>
  <sheetFormatPr defaultRowHeight="15.75" x14ac:dyDescent="0.25"/>
  <cols>
    <col min="1" max="1" width="8.625" style="77" customWidth="1"/>
    <col min="2" max="2" width="26.375" style="130" customWidth="1"/>
    <col min="3" max="3" width="14" style="106" hidden="1" customWidth="1"/>
    <col min="4" max="4" width="23.5" style="130" hidden="1" customWidth="1"/>
    <col min="5" max="5" width="13.625" style="106" hidden="1" customWidth="1"/>
    <col min="6" max="6" width="10.875" style="106" hidden="1" customWidth="1"/>
    <col min="7" max="7" width="13.875" style="128" hidden="1" customWidth="1"/>
    <col min="8" max="8" width="16.75" style="128" hidden="1" customWidth="1"/>
    <col min="9" max="9" width="9.625" style="54" hidden="1" customWidth="1"/>
    <col min="10" max="10" width="15.125" style="36" hidden="1" customWidth="1"/>
    <col min="11" max="11" width="14" style="54" customWidth="1"/>
    <col min="12" max="12" width="22.375" style="54" customWidth="1"/>
    <col min="13" max="13" width="13.5" style="54" customWidth="1"/>
    <col min="14" max="14" width="10.875" style="54" customWidth="1"/>
    <col min="15" max="15" width="13.875" style="54" customWidth="1"/>
    <col min="16" max="16" width="16.75" style="54" customWidth="1"/>
    <col min="17" max="17" width="15.125" style="54" customWidth="1"/>
    <col min="18" max="18" width="9.625" style="54" customWidth="1"/>
    <col min="19" max="16384" width="9" style="54"/>
  </cols>
  <sheetData>
    <row r="1" spans="1:34" ht="18.75" x14ac:dyDescent="0.25">
      <c r="Q1" s="131" t="s">
        <v>52</v>
      </c>
    </row>
    <row r="2" spans="1:34" ht="18.75" x14ac:dyDescent="0.3">
      <c r="Q2" s="132" t="s">
        <v>50</v>
      </c>
    </row>
    <row r="3" spans="1:34" ht="18.75" x14ac:dyDescent="0.3">
      <c r="Q3" s="132" t="s">
        <v>51</v>
      </c>
    </row>
    <row r="4" spans="1:34" ht="69.75" customHeight="1" x14ac:dyDescent="0.25">
      <c r="A4" s="172" t="s">
        <v>55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33"/>
      <c r="S4" s="133"/>
      <c r="T4" s="133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34" ht="18.75" x14ac:dyDescent="0.3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ht="18.75" x14ac:dyDescent="0.25">
      <c r="A6" s="174" t="s">
        <v>241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</row>
    <row r="7" spans="1:34" x14ac:dyDescent="0.25">
      <c r="A7" s="175" t="s">
        <v>53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37"/>
      <c r="S7" s="137"/>
      <c r="T7" s="137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</row>
    <row r="8" spans="1:34" ht="18.75" x14ac:dyDescent="0.3">
      <c r="A8" s="176" t="s">
        <v>309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34"/>
      <c r="S8" s="134"/>
      <c r="T8" s="134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</row>
    <row r="9" spans="1:34" ht="18.75" x14ac:dyDescent="0.3">
      <c r="A9" s="177" t="s">
        <v>280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34"/>
      <c r="S9" s="134"/>
      <c r="T9" s="134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</row>
    <row r="10" spans="1:34" ht="18.75" x14ac:dyDescent="0.25">
      <c r="A10" s="177" t="s">
        <v>281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</row>
    <row r="11" spans="1:34" ht="18.75" x14ac:dyDescent="0.3">
      <c r="A11" s="178" t="s">
        <v>307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34"/>
      <c r="S11" s="134"/>
      <c r="T11" s="134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</row>
    <row r="12" spans="1:34" s="140" customFormat="1" ht="22.5" customHeight="1" x14ac:dyDescent="0.3">
      <c r="A12" s="171" t="s">
        <v>54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39"/>
      <c r="S12" s="139"/>
      <c r="T12" s="13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0" customFormat="1" ht="18.75" x14ac:dyDescent="0.3">
      <c r="A13" s="179" t="s">
        <v>160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39"/>
      <c r="S13" s="139"/>
      <c r="T13" s="13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0" customFormat="1" ht="18.75" x14ac:dyDescent="0.3">
      <c r="A14" s="179" t="s">
        <v>199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39"/>
      <c r="S14" s="139"/>
      <c r="T14" s="13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0" customFormat="1" ht="18.75" customHeight="1" x14ac:dyDescent="0.3">
      <c r="A15" s="171" t="s">
        <v>61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39"/>
      <c r="S15" s="139"/>
      <c r="T15" s="13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0" t="s">
        <v>10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5">
      <c r="A17" s="181" t="s">
        <v>0</v>
      </c>
      <c r="B17" s="182" t="s">
        <v>2</v>
      </c>
      <c r="C17" s="183" t="s">
        <v>48</v>
      </c>
      <c r="D17" s="183"/>
      <c r="E17" s="183"/>
      <c r="F17" s="183"/>
      <c r="G17" s="183"/>
      <c r="H17" s="183"/>
      <c r="I17" s="183"/>
      <c r="J17" s="183"/>
      <c r="K17" s="183" t="s">
        <v>48</v>
      </c>
      <c r="L17" s="183"/>
      <c r="M17" s="183"/>
      <c r="N17" s="183"/>
      <c r="O17" s="183"/>
      <c r="P17" s="183"/>
      <c r="Q17" s="183"/>
      <c r="R17" s="183"/>
    </row>
    <row r="18" spans="1:18" ht="46.5" customHeight="1" x14ac:dyDescent="0.25">
      <c r="A18" s="181"/>
      <c r="B18" s="182"/>
      <c r="C18" s="184" t="s">
        <v>240</v>
      </c>
      <c r="D18" s="185"/>
      <c r="E18" s="185"/>
      <c r="F18" s="185"/>
      <c r="G18" s="185"/>
      <c r="H18" s="185"/>
      <c r="I18" s="185"/>
      <c r="J18" s="186"/>
      <c r="K18" s="184" t="s">
        <v>240</v>
      </c>
      <c r="L18" s="185"/>
      <c r="M18" s="185"/>
      <c r="N18" s="185"/>
      <c r="O18" s="185"/>
      <c r="P18" s="185"/>
      <c r="Q18" s="185"/>
      <c r="R18" s="186"/>
    </row>
    <row r="19" spans="1:18" ht="15.75" customHeight="1" x14ac:dyDescent="0.25">
      <c r="A19" s="181"/>
      <c r="B19" s="182"/>
      <c r="C19" s="182" t="s">
        <v>13</v>
      </c>
      <c r="D19" s="182"/>
      <c r="E19" s="182"/>
      <c r="F19" s="182"/>
      <c r="G19" s="182" t="s">
        <v>125</v>
      </c>
      <c r="H19" s="182"/>
      <c r="I19" s="182"/>
      <c r="J19" s="182"/>
      <c r="K19" s="182" t="s">
        <v>13</v>
      </c>
      <c r="L19" s="182"/>
      <c r="M19" s="182"/>
      <c r="N19" s="182"/>
      <c r="O19" s="182" t="s">
        <v>125</v>
      </c>
      <c r="P19" s="182"/>
      <c r="Q19" s="182"/>
      <c r="R19" s="182"/>
    </row>
    <row r="20" spans="1:18" s="27" customFormat="1" ht="126" x14ac:dyDescent="0.25">
      <c r="A20" s="181"/>
      <c r="B20" s="182"/>
      <c r="C20" s="127" t="s">
        <v>30</v>
      </c>
      <c r="D20" s="127" t="s">
        <v>9</v>
      </c>
      <c r="E20" s="127" t="s">
        <v>116</v>
      </c>
      <c r="F20" s="127" t="s">
        <v>11</v>
      </c>
      <c r="G20" s="127" t="s">
        <v>14</v>
      </c>
      <c r="H20" s="127" t="s">
        <v>56</v>
      </c>
      <c r="I20" s="27" t="s">
        <v>201</v>
      </c>
      <c r="J20" s="12" t="s">
        <v>57</v>
      </c>
      <c r="K20" s="127" t="s">
        <v>30</v>
      </c>
      <c r="L20" s="127" t="s">
        <v>9</v>
      </c>
      <c r="M20" s="127" t="s">
        <v>116</v>
      </c>
      <c r="N20" s="127" t="s">
        <v>11</v>
      </c>
      <c r="O20" s="127" t="s">
        <v>14</v>
      </c>
      <c r="P20" s="127" t="s">
        <v>56</v>
      </c>
      <c r="Q20" s="27" t="s">
        <v>201</v>
      </c>
      <c r="R20" s="12" t="s">
        <v>57</v>
      </c>
    </row>
    <row r="21" spans="1:18" s="27" customFormat="1" x14ac:dyDescent="0.25">
      <c r="A21" s="126">
        <v>1</v>
      </c>
      <c r="B21" s="127">
        <v>2</v>
      </c>
      <c r="C21" s="127">
        <v>3</v>
      </c>
      <c r="D21" s="127">
        <v>4</v>
      </c>
      <c r="E21" s="127">
        <v>5</v>
      </c>
      <c r="F21" s="127">
        <v>6</v>
      </c>
      <c r="G21" s="127">
        <v>7</v>
      </c>
      <c r="H21" s="127">
        <v>8</v>
      </c>
      <c r="J21" s="12">
        <v>9</v>
      </c>
      <c r="K21" s="127">
        <v>3</v>
      </c>
      <c r="L21" s="127">
        <v>4</v>
      </c>
      <c r="M21" s="127">
        <v>5</v>
      </c>
      <c r="N21" s="127">
        <v>6</v>
      </c>
      <c r="O21" s="127">
        <v>7</v>
      </c>
      <c r="P21" s="127">
        <v>8</v>
      </c>
      <c r="Q21" s="12">
        <v>9</v>
      </c>
      <c r="R21" s="12">
        <v>10</v>
      </c>
    </row>
    <row r="22" spans="1:18" s="27" customFormat="1" ht="47.25" x14ac:dyDescent="0.25">
      <c r="A22" s="126">
        <v>1</v>
      </c>
      <c r="B22" s="13" t="s">
        <v>112</v>
      </c>
      <c r="C22" s="127" t="s">
        <v>139</v>
      </c>
      <c r="D22" s="127" t="s">
        <v>124</v>
      </c>
      <c r="E22" s="127" t="s">
        <v>124</v>
      </c>
      <c r="F22" s="127" t="s">
        <v>124</v>
      </c>
      <c r="G22" s="127" t="s">
        <v>124</v>
      </c>
      <c r="H22" s="127" t="s">
        <v>124</v>
      </c>
      <c r="I22" s="127"/>
      <c r="J22" s="127" t="s">
        <v>124</v>
      </c>
      <c r="K22" s="127" t="s">
        <v>139</v>
      </c>
      <c r="L22" s="127" t="s">
        <v>124</v>
      </c>
      <c r="M22" s="127" t="s">
        <v>124</v>
      </c>
      <c r="N22" s="127" t="s">
        <v>124</v>
      </c>
      <c r="O22" s="127" t="s">
        <v>124</v>
      </c>
      <c r="P22" s="127" t="s">
        <v>124</v>
      </c>
      <c r="Q22" s="127" t="s">
        <v>124</v>
      </c>
      <c r="R22" s="127" t="s">
        <v>124</v>
      </c>
    </row>
    <row r="23" spans="1:18" s="27" customFormat="1" ht="63" x14ac:dyDescent="0.25">
      <c r="A23" s="126" t="s">
        <v>95</v>
      </c>
      <c r="B23" s="14" t="s">
        <v>75</v>
      </c>
      <c r="C23" s="127">
        <v>110</v>
      </c>
      <c r="D23" s="124" t="s">
        <v>202</v>
      </c>
      <c r="E23" s="127">
        <v>2</v>
      </c>
      <c r="F23" s="127" t="s">
        <v>72</v>
      </c>
      <c r="G23" s="15" t="s">
        <v>203</v>
      </c>
      <c r="H23" s="12">
        <v>23135</v>
      </c>
      <c r="I23" s="21">
        <v>1.1000000000000001</v>
      </c>
      <c r="J23" s="12">
        <f>E23*H23*I23</f>
        <v>50897.000000000007</v>
      </c>
      <c r="K23" s="127">
        <v>110</v>
      </c>
      <c r="L23" s="124" t="s">
        <v>202</v>
      </c>
      <c r="M23" s="127"/>
      <c r="N23" s="127"/>
      <c r="O23" s="15"/>
      <c r="P23" s="12"/>
      <c r="Q23" s="21"/>
      <c r="R23" s="12"/>
    </row>
    <row r="24" spans="1:18" s="27" customFormat="1" ht="63" x14ac:dyDescent="0.25">
      <c r="A24" s="126" t="s">
        <v>96</v>
      </c>
      <c r="B24" s="14" t="s">
        <v>76</v>
      </c>
      <c r="C24" s="127">
        <v>15</v>
      </c>
      <c r="D24" s="124" t="s">
        <v>200</v>
      </c>
      <c r="E24" s="127">
        <v>18</v>
      </c>
      <c r="F24" s="127" t="s">
        <v>72</v>
      </c>
      <c r="G24" s="15" t="s">
        <v>204</v>
      </c>
      <c r="H24" s="12">
        <v>2619</v>
      </c>
      <c r="I24" s="21">
        <v>1.1000000000000001</v>
      </c>
      <c r="J24" s="12">
        <f t="shared" ref="J24:J38" si="0">E24*H24*I24</f>
        <v>51856.200000000004</v>
      </c>
      <c r="K24" s="127">
        <v>15</v>
      </c>
      <c r="L24" s="124" t="s">
        <v>200</v>
      </c>
      <c r="M24" s="127"/>
      <c r="N24" s="127"/>
      <c r="O24" s="15"/>
      <c r="P24" s="12"/>
      <c r="Q24" s="21"/>
      <c r="R24" s="12"/>
    </row>
    <row r="25" spans="1:18" s="27" customFormat="1" x14ac:dyDescent="0.25">
      <c r="A25" s="126"/>
      <c r="B25" s="14" t="s">
        <v>1</v>
      </c>
      <c r="C25" s="127"/>
      <c r="D25" s="127"/>
      <c r="E25" s="127"/>
      <c r="F25" s="127"/>
      <c r="G25" s="15"/>
      <c r="H25" s="127"/>
      <c r="I25" s="21"/>
      <c r="J25" s="12">
        <f t="shared" si="0"/>
        <v>0</v>
      </c>
      <c r="K25" s="127"/>
      <c r="L25" s="127"/>
      <c r="M25" s="127"/>
      <c r="N25" s="127"/>
      <c r="O25" s="15"/>
      <c r="P25" s="127"/>
      <c r="Q25" s="21"/>
      <c r="R25" s="12"/>
    </row>
    <row r="26" spans="1:18" s="139" customFormat="1" ht="47.25" x14ac:dyDescent="0.25">
      <c r="A26" s="74">
        <v>2</v>
      </c>
      <c r="B26" s="13" t="s">
        <v>28</v>
      </c>
      <c r="C26" s="127" t="s">
        <v>124</v>
      </c>
      <c r="D26" s="127" t="s">
        <v>124</v>
      </c>
      <c r="E26" s="127" t="s">
        <v>124</v>
      </c>
      <c r="F26" s="127" t="s">
        <v>124</v>
      </c>
      <c r="G26" s="127" t="s">
        <v>124</v>
      </c>
      <c r="H26" s="127" t="s">
        <v>124</v>
      </c>
      <c r="I26" s="21"/>
      <c r="J26" s="127"/>
      <c r="K26" s="127" t="s">
        <v>124</v>
      </c>
      <c r="L26" s="127" t="s">
        <v>124</v>
      </c>
      <c r="M26" s="127"/>
      <c r="N26" s="127"/>
      <c r="O26" s="127"/>
      <c r="P26" s="127"/>
      <c r="Q26" s="21"/>
      <c r="R26" s="127"/>
    </row>
    <row r="27" spans="1:18" s="139" customFormat="1" x14ac:dyDescent="0.25">
      <c r="A27" s="74" t="s">
        <v>97</v>
      </c>
      <c r="B27" s="14" t="s">
        <v>73</v>
      </c>
      <c r="C27" s="127">
        <v>110</v>
      </c>
      <c r="D27" s="129" t="s">
        <v>205</v>
      </c>
      <c r="E27" s="127">
        <v>1</v>
      </c>
      <c r="F27" s="127" t="s">
        <v>72</v>
      </c>
      <c r="G27" s="15" t="s">
        <v>206</v>
      </c>
      <c r="H27" s="12">
        <v>50105</v>
      </c>
      <c r="I27" s="21">
        <v>1.05</v>
      </c>
      <c r="J27" s="12">
        <f t="shared" si="0"/>
        <v>52610.25</v>
      </c>
      <c r="K27" s="127">
        <v>110</v>
      </c>
      <c r="L27" s="129" t="s">
        <v>205</v>
      </c>
      <c r="M27" s="127"/>
      <c r="N27" s="127"/>
      <c r="O27" s="15"/>
      <c r="P27" s="12"/>
      <c r="Q27" s="21"/>
      <c r="R27" s="12"/>
    </row>
    <row r="28" spans="1:18" s="139" customFormat="1" x14ac:dyDescent="0.25">
      <c r="A28" s="74" t="s">
        <v>98</v>
      </c>
      <c r="B28" s="14" t="s">
        <v>74</v>
      </c>
      <c r="C28" s="127">
        <v>110</v>
      </c>
      <c r="D28" s="129" t="s">
        <v>205</v>
      </c>
      <c r="E28" s="127">
        <v>1</v>
      </c>
      <c r="F28" s="127" t="s">
        <v>72</v>
      </c>
      <c r="G28" s="15" t="s">
        <v>207</v>
      </c>
      <c r="H28" s="12">
        <v>50105</v>
      </c>
      <c r="I28" s="21">
        <v>1.05</v>
      </c>
      <c r="J28" s="12">
        <f t="shared" si="0"/>
        <v>52610.25</v>
      </c>
      <c r="K28" s="127">
        <v>110</v>
      </c>
      <c r="L28" s="129" t="s">
        <v>205</v>
      </c>
      <c r="M28" s="127"/>
      <c r="N28" s="127"/>
      <c r="O28" s="15"/>
      <c r="P28" s="12"/>
      <c r="Q28" s="21"/>
      <c r="R28" s="12"/>
    </row>
    <row r="29" spans="1:18" s="139" customFormat="1" x14ac:dyDescent="0.25">
      <c r="A29" s="74"/>
      <c r="B29" s="14" t="s">
        <v>1</v>
      </c>
      <c r="C29" s="127"/>
      <c r="D29" s="129"/>
      <c r="E29" s="127"/>
      <c r="F29" s="127" t="s">
        <v>72</v>
      </c>
      <c r="G29" s="15"/>
      <c r="H29" s="20"/>
      <c r="I29" s="141"/>
      <c r="J29" s="17">
        <f t="shared" si="0"/>
        <v>0</v>
      </c>
      <c r="K29" s="127"/>
      <c r="L29" s="129"/>
      <c r="M29" s="127"/>
      <c r="N29" s="127"/>
      <c r="O29" s="15"/>
      <c r="P29" s="20"/>
      <c r="Q29" s="141"/>
      <c r="R29" s="17"/>
    </row>
    <row r="30" spans="1:18" s="139" customFormat="1" ht="31.5" x14ac:dyDescent="0.25">
      <c r="A30" s="74" t="s">
        <v>99</v>
      </c>
      <c r="B30" s="14" t="s">
        <v>208</v>
      </c>
      <c r="C30" s="127">
        <v>15</v>
      </c>
      <c r="D30" s="127" t="s">
        <v>209</v>
      </c>
      <c r="E30" s="127">
        <v>2</v>
      </c>
      <c r="F30" s="127" t="s">
        <v>72</v>
      </c>
      <c r="G30" s="127" t="s">
        <v>210</v>
      </c>
      <c r="H30" s="127">
        <v>4349</v>
      </c>
      <c r="I30" s="21">
        <v>1.05</v>
      </c>
      <c r="J30" s="127">
        <f t="shared" si="0"/>
        <v>9132.9</v>
      </c>
      <c r="K30" s="127">
        <v>15</v>
      </c>
      <c r="L30" s="144" t="s">
        <v>250</v>
      </c>
      <c r="M30" s="127"/>
      <c r="N30" s="127"/>
      <c r="O30" s="127"/>
      <c r="P30" s="127"/>
      <c r="Q30" s="21"/>
      <c r="R30" s="127"/>
    </row>
    <row r="31" spans="1:18" s="139" customFormat="1" ht="31.5" x14ac:dyDescent="0.25">
      <c r="A31" s="74" t="s">
        <v>101</v>
      </c>
      <c r="B31" s="14" t="s">
        <v>77</v>
      </c>
      <c r="C31" s="127"/>
      <c r="D31" s="127" t="s">
        <v>32</v>
      </c>
      <c r="E31" s="127"/>
      <c r="F31" s="127" t="s">
        <v>21</v>
      </c>
      <c r="G31" s="16" t="s">
        <v>35</v>
      </c>
      <c r="H31" s="20"/>
      <c r="I31" s="141"/>
      <c r="J31" s="17">
        <f t="shared" si="0"/>
        <v>0</v>
      </c>
      <c r="K31" s="127"/>
      <c r="L31" s="127" t="s">
        <v>32</v>
      </c>
      <c r="M31" s="127"/>
      <c r="N31" s="127"/>
      <c r="O31" s="16"/>
      <c r="P31" s="20"/>
      <c r="Q31" s="141"/>
      <c r="R31" s="17"/>
    </row>
    <row r="32" spans="1:18" s="139" customFormat="1" ht="31.5" x14ac:dyDescent="0.25">
      <c r="A32" s="74" t="s">
        <v>102</v>
      </c>
      <c r="B32" s="14" t="s">
        <v>78</v>
      </c>
      <c r="C32" s="127"/>
      <c r="D32" s="127" t="s">
        <v>32</v>
      </c>
      <c r="E32" s="127"/>
      <c r="F32" s="127" t="s">
        <v>21</v>
      </c>
      <c r="G32" s="16" t="s">
        <v>35</v>
      </c>
      <c r="H32" s="20"/>
      <c r="I32" s="141"/>
      <c r="J32" s="17">
        <f t="shared" si="0"/>
        <v>0</v>
      </c>
      <c r="K32" s="127"/>
      <c r="L32" s="127" t="s">
        <v>32</v>
      </c>
      <c r="M32" s="127"/>
      <c r="N32" s="127"/>
      <c r="O32" s="16"/>
      <c r="P32" s="20"/>
      <c r="Q32" s="141"/>
      <c r="R32" s="17"/>
    </row>
    <row r="33" spans="1:18" s="139" customFormat="1" x14ac:dyDescent="0.25">
      <c r="A33" s="74"/>
      <c r="B33" s="14" t="s">
        <v>1</v>
      </c>
      <c r="C33" s="127"/>
      <c r="D33" s="127"/>
      <c r="E33" s="127"/>
      <c r="F33" s="127"/>
      <c r="G33" s="16"/>
      <c r="H33" s="20"/>
      <c r="I33" s="141"/>
      <c r="J33" s="17">
        <f t="shared" si="0"/>
        <v>0</v>
      </c>
      <c r="K33" s="127"/>
      <c r="L33" s="127"/>
      <c r="M33" s="127"/>
      <c r="N33" s="127"/>
      <c r="O33" s="16"/>
      <c r="P33" s="20"/>
      <c r="Q33" s="141"/>
      <c r="R33" s="17"/>
    </row>
    <row r="34" spans="1:18" s="139" customFormat="1" ht="31.5" x14ac:dyDescent="0.25">
      <c r="A34" s="74" t="s">
        <v>100</v>
      </c>
      <c r="B34" s="14" t="s">
        <v>147</v>
      </c>
      <c r="C34" s="127"/>
      <c r="D34" s="127"/>
      <c r="E34" s="127"/>
      <c r="F34" s="127"/>
      <c r="G34" s="127"/>
      <c r="H34" s="127"/>
      <c r="I34" s="21"/>
      <c r="J34" s="127">
        <f t="shared" si="0"/>
        <v>0</v>
      </c>
      <c r="K34" s="127"/>
      <c r="L34" s="127"/>
      <c r="M34" s="127"/>
      <c r="N34" s="127"/>
      <c r="O34" s="127"/>
      <c r="P34" s="127"/>
      <c r="Q34" s="21"/>
      <c r="R34" s="127"/>
    </row>
    <row r="35" spans="1:18" s="139" customFormat="1" ht="31.5" x14ac:dyDescent="0.25">
      <c r="A35" s="74" t="s">
        <v>103</v>
      </c>
      <c r="B35" s="14" t="s">
        <v>79</v>
      </c>
      <c r="C35" s="19"/>
      <c r="D35" s="127" t="s">
        <v>141</v>
      </c>
      <c r="E35" s="20"/>
      <c r="F35" s="127" t="s">
        <v>12</v>
      </c>
      <c r="G35" s="16" t="s">
        <v>36</v>
      </c>
      <c r="H35" s="20"/>
      <c r="I35" s="141"/>
      <c r="J35" s="17">
        <f t="shared" si="0"/>
        <v>0</v>
      </c>
      <c r="K35" s="19"/>
      <c r="L35" s="127" t="s">
        <v>141</v>
      </c>
      <c r="M35" s="20"/>
      <c r="N35" s="127"/>
      <c r="O35" s="16"/>
      <c r="P35" s="20"/>
      <c r="Q35" s="141"/>
      <c r="R35" s="17"/>
    </row>
    <row r="36" spans="1:18" s="139" customFormat="1" ht="31.5" x14ac:dyDescent="0.25">
      <c r="A36" s="74" t="s">
        <v>104</v>
      </c>
      <c r="B36" s="14" t="s">
        <v>80</v>
      </c>
      <c r="C36" s="19"/>
      <c r="D36" s="127" t="s">
        <v>141</v>
      </c>
      <c r="E36" s="20"/>
      <c r="F36" s="127" t="s">
        <v>12</v>
      </c>
      <c r="G36" s="16" t="s">
        <v>36</v>
      </c>
      <c r="H36" s="20"/>
      <c r="I36" s="141"/>
      <c r="J36" s="17">
        <f t="shared" si="0"/>
        <v>0</v>
      </c>
      <c r="K36" s="19"/>
      <c r="L36" s="127" t="s">
        <v>141</v>
      </c>
      <c r="M36" s="20"/>
      <c r="N36" s="127"/>
      <c r="O36" s="16"/>
      <c r="P36" s="20"/>
      <c r="Q36" s="141"/>
      <c r="R36" s="17"/>
    </row>
    <row r="37" spans="1:18" s="139" customFormat="1" x14ac:dyDescent="0.25">
      <c r="A37" s="74"/>
      <c r="B37" s="14" t="s">
        <v>1</v>
      </c>
      <c r="C37" s="19"/>
      <c r="D37" s="127"/>
      <c r="E37" s="20"/>
      <c r="F37" s="127"/>
      <c r="G37" s="16"/>
      <c r="H37" s="20"/>
      <c r="I37" s="141"/>
      <c r="J37" s="17">
        <f t="shared" si="0"/>
        <v>0</v>
      </c>
      <c r="K37" s="19"/>
      <c r="L37" s="127"/>
      <c r="M37" s="20"/>
      <c r="N37" s="127"/>
      <c r="O37" s="16"/>
      <c r="P37" s="20"/>
      <c r="Q37" s="141"/>
      <c r="R37" s="17"/>
    </row>
    <row r="38" spans="1:18" s="139" customFormat="1" ht="47.25" x14ac:dyDescent="0.25">
      <c r="A38" s="74">
        <v>4</v>
      </c>
      <c r="B38" s="14" t="s">
        <v>4</v>
      </c>
      <c r="C38" s="127"/>
      <c r="D38" s="127" t="s">
        <v>189</v>
      </c>
      <c r="E38" s="21">
        <f>H39</f>
        <v>4230</v>
      </c>
      <c r="F38" s="21" t="s">
        <v>238</v>
      </c>
      <c r="G38" s="16" t="s">
        <v>211</v>
      </c>
      <c r="H38" s="21">
        <v>3.02</v>
      </c>
      <c r="I38" s="21">
        <v>1</v>
      </c>
      <c r="J38" s="12">
        <f t="shared" si="0"/>
        <v>12774.6</v>
      </c>
      <c r="K38" s="127"/>
      <c r="L38" s="127" t="s">
        <v>189</v>
      </c>
      <c r="M38" s="21"/>
      <c r="N38" s="21"/>
      <c r="O38" s="16"/>
      <c r="P38" s="21"/>
      <c r="Q38" s="21"/>
      <c r="R38" s="12"/>
    </row>
    <row r="39" spans="1:18" s="139" customFormat="1" ht="47.25" x14ac:dyDescent="0.25">
      <c r="A39" s="74">
        <v>5</v>
      </c>
      <c r="B39" s="14" t="s">
        <v>93</v>
      </c>
      <c r="C39" s="127"/>
      <c r="D39" s="127" t="s">
        <v>124</v>
      </c>
      <c r="E39" s="21">
        <f>SUM(E40:E48)</f>
        <v>4.4969999999999999</v>
      </c>
      <c r="F39" s="21" t="s">
        <v>31</v>
      </c>
      <c r="G39" s="16" t="s">
        <v>38</v>
      </c>
      <c r="H39" s="3">
        <f>SUM(H40:H48)</f>
        <v>4230</v>
      </c>
      <c r="I39" s="141"/>
      <c r="J39" s="3"/>
      <c r="K39" s="127"/>
      <c r="L39" s="127" t="s">
        <v>124</v>
      </c>
      <c r="M39" s="21"/>
      <c r="N39" s="21"/>
      <c r="O39" s="16"/>
      <c r="P39" s="3"/>
      <c r="Q39" s="141"/>
      <c r="R39" s="17"/>
    </row>
    <row r="40" spans="1:18" s="139" customFormat="1" ht="63" x14ac:dyDescent="0.25">
      <c r="A40" s="74" t="s">
        <v>107</v>
      </c>
      <c r="B40" s="14" t="str">
        <f>B23</f>
        <v>Выключатель (ячейка выключателя), ячейка распределительного устройства 1</v>
      </c>
      <c r="C40" s="127">
        <v>110</v>
      </c>
      <c r="D40" s="127" t="str">
        <f>D23</f>
        <v>3AP1FG-145/EK, отсутствие встроенных трансформаторов тока, I n=3150А I отк 40 кА</v>
      </c>
      <c r="E40" s="21">
        <f>0.5*2</f>
        <v>1</v>
      </c>
      <c r="F40" s="21" t="s">
        <v>31</v>
      </c>
      <c r="G40" s="16" t="s">
        <v>212</v>
      </c>
      <c r="H40" s="3">
        <v>68</v>
      </c>
      <c r="I40" s="141"/>
      <c r="J40" s="17"/>
      <c r="K40" s="127">
        <v>110</v>
      </c>
      <c r="L40" s="127" t="str">
        <f>L23</f>
        <v>3AP1FG-145/EK, отсутствие встроенных трансформаторов тока, I n=3150А I отк 40 кА</v>
      </c>
      <c r="M40" s="21"/>
      <c r="N40" s="21"/>
      <c r="O40" s="16"/>
      <c r="P40" s="3"/>
      <c r="Q40" s="141"/>
      <c r="R40" s="17"/>
    </row>
    <row r="41" spans="1:18" s="139" customFormat="1" ht="63" x14ac:dyDescent="0.25">
      <c r="A41" s="74" t="s">
        <v>108</v>
      </c>
      <c r="B41" s="14" t="str">
        <f>B24</f>
        <v>Выключатель (ячейка выключателя), ячейка распределительного устройства 2</v>
      </c>
      <c r="C41" s="127">
        <v>111</v>
      </c>
      <c r="D41" s="127" t="str">
        <f>D24</f>
        <v>ВВ/TEL-20-16/800 У2, отсутствие встроенных трансформаторов тока, 800 А</v>
      </c>
      <c r="E41" s="21">
        <f>0.5*2</f>
        <v>1</v>
      </c>
      <c r="F41" s="21" t="s">
        <v>239</v>
      </c>
      <c r="G41" s="16" t="s">
        <v>212</v>
      </c>
      <c r="H41" s="3">
        <v>833</v>
      </c>
      <c r="I41" s="141"/>
      <c r="J41" s="3"/>
      <c r="K41" s="127">
        <v>111</v>
      </c>
      <c r="L41" s="127" t="str">
        <f>L24</f>
        <v>ВВ/TEL-20-16/800 У2, отсутствие встроенных трансформаторов тока, 800 А</v>
      </c>
      <c r="M41" s="21"/>
      <c r="N41" s="21"/>
      <c r="O41" s="16"/>
      <c r="P41" s="3"/>
      <c r="Q41" s="141"/>
      <c r="R41" s="17"/>
    </row>
    <row r="42" spans="1:18" s="139" customFormat="1" ht="18.75" x14ac:dyDescent="0.25">
      <c r="A42" s="74" t="s">
        <v>1</v>
      </c>
      <c r="B42" s="14" t="s">
        <v>1</v>
      </c>
      <c r="C42" s="127"/>
      <c r="D42" s="127" t="s">
        <v>124</v>
      </c>
      <c r="E42" s="21"/>
      <c r="F42" s="21" t="s">
        <v>31</v>
      </c>
      <c r="G42" s="16"/>
      <c r="H42" s="3"/>
      <c r="I42" s="141"/>
      <c r="J42" s="3"/>
      <c r="K42" s="127"/>
      <c r="L42" s="127" t="s">
        <v>124</v>
      </c>
      <c r="M42" s="21"/>
      <c r="N42" s="21"/>
      <c r="O42" s="16"/>
      <c r="P42" s="3"/>
      <c r="Q42" s="141"/>
      <c r="R42" s="17"/>
    </row>
    <row r="43" spans="1:18" s="139" customFormat="1" ht="18.75" x14ac:dyDescent="0.25">
      <c r="A43" s="74" t="s">
        <v>192</v>
      </c>
      <c r="B43" s="14" t="s">
        <v>73</v>
      </c>
      <c r="C43" s="127">
        <v>110</v>
      </c>
      <c r="D43" s="127" t="str">
        <f>D27</f>
        <v>ТДН-16000/110-У1</v>
      </c>
      <c r="E43" s="21" t="s">
        <v>62</v>
      </c>
      <c r="F43" s="21" t="s">
        <v>31</v>
      </c>
      <c r="G43" s="16" t="s">
        <v>213</v>
      </c>
      <c r="H43" s="17">
        <v>100</v>
      </c>
      <c r="I43" s="141"/>
      <c r="J43" s="17"/>
      <c r="K43" s="127">
        <v>110</v>
      </c>
      <c r="L43" s="127" t="str">
        <f>L27</f>
        <v>ТДН-16000/110-У1</v>
      </c>
      <c r="M43" s="21"/>
      <c r="N43" s="21"/>
      <c r="O43" s="16"/>
      <c r="P43" s="17"/>
      <c r="Q43" s="141"/>
      <c r="R43" s="17"/>
    </row>
    <row r="44" spans="1:18" s="139" customFormat="1" ht="18.75" x14ac:dyDescent="0.25">
      <c r="A44" s="74" t="s">
        <v>194</v>
      </c>
      <c r="B44" s="14" t="s">
        <v>74</v>
      </c>
      <c r="C44" s="127">
        <v>110</v>
      </c>
      <c r="D44" s="127" t="str">
        <f>D28</f>
        <v>ТДН-16000/110-У1</v>
      </c>
      <c r="E44" s="21">
        <v>1</v>
      </c>
      <c r="F44" s="21" t="s">
        <v>31</v>
      </c>
      <c r="G44" s="16" t="s">
        <v>213</v>
      </c>
      <c r="H44" s="17">
        <v>100</v>
      </c>
      <c r="I44" s="141"/>
      <c r="J44" s="17"/>
      <c r="K44" s="127">
        <v>110</v>
      </c>
      <c r="L44" s="127" t="str">
        <f>L28</f>
        <v>ТДН-16000/110-У1</v>
      </c>
      <c r="M44" s="21"/>
      <c r="N44" s="21"/>
      <c r="O44" s="16"/>
      <c r="P44" s="17"/>
      <c r="Q44" s="141"/>
      <c r="R44" s="17"/>
    </row>
    <row r="45" spans="1:18" s="139" customFormat="1" ht="31.5" x14ac:dyDescent="0.25">
      <c r="A45" s="74" t="s">
        <v>197</v>
      </c>
      <c r="B45" s="14" t="s">
        <v>208</v>
      </c>
      <c r="C45" s="127"/>
      <c r="D45" s="127" t="s">
        <v>124</v>
      </c>
      <c r="E45" s="21"/>
      <c r="F45" s="21" t="s">
        <v>31</v>
      </c>
      <c r="G45" s="16" t="s">
        <v>213</v>
      </c>
      <c r="H45" s="3">
        <v>317</v>
      </c>
      <c r="I45" s="141"/>
      <c r="J45" s="3"/>
      <c r="K45" s="127">
        <v>15</v>
      </c>
      <c r="L45" s="144" t="s">
        <v>250</v>
      </c>
      <c r="M45" s="21"/>
      <c r="N45" s="21"/>
      <c r="O45" s="16"/>
      <c r="P45" s="3"/>
      <c r="Q45" s="141"/>
      <c r="R45" s="17"/>
    </row>
    <row r="46" spans="1:18" s="139" customFormat="1" ht="31.5" x14ac:dyDescent="0.25">
      <c r="A46" s="74" t="s">
        <v>198</v>
      </c>
      <c r="B46" s="14" t="s">
        <v>208</v>
      </c>
      <c r="C46" s="127"/>
      <c r="D46" s="127" t="s">
        <v>124</v>
      </c>
      <c r="E46" s="21"/>
      <c r="F46" s="21" t="s">
        <v>31</v>
      </c>
      <c r="G46" s="16" t="s">
        <v>213</v>
      </c>
      <c r="H46" s="3">
        <v>317</v>
      </c>
      <c r="I46" s="141"/>
      <c r="J46" s="3"/>
      <c r="K46" s="127">
        <v>15</v>
      </c>
      <c r="L46" s="144" t="s">
        <v>250</v>
      </c>
      <c r="M46" s="21"/>
      <c r="N46" s="21"/>
      <c r="O46" s="16"/>
      <c r="P46" s="3"/>
      <c r="Q46" s="141"/>
      <c r="R46" s="17"/>
    </row>
    <row r="47" spans="1:18" s="139" customFormat="1" ht="94.5" x14ac:dyDescent="0.25">
      <c r="A47" s="74" t="s">
        <v>248</v>
      </c>
      <c r="B47" s="14" t="s">
        <v>113</v>
      </c>
      <c r="C47" s="127"/>
      <c r="D47" s="127" t="s">
        <v>196</v>
      </c>
      <c r="E47" s="21">
        <f>0.765+0.732</f>
        <v>1.4969999999999999</v>
      </c>
      <c r="F47" s="21" t="s">
        <v>31</v>
      </c>
      <c r="G47" s="16" t="s">
        <v>214</v>
      </c>
      <c r="H47" s="3">
        <v>1220</v>
      </c>
      <c r="I47" s="141"/>
      <c r="J47" s="3"/>
      <c r="K47" s="127"/>
      <c r="L47" s="127" t="s">
        <v>196</v>
      </c>
      <c r="M47" s="21"/>
      <c r="N47" s="21"/>
      <c r="O47" s="16"/>
      <c r="P47" s="3"/>
      <c r="Q47" s="141"/>
      <c r="R47" s="17"/>
    </row>
    <row r="48" spans="1:18" s="139" customFormat="1" ht="31.5" x14ac:dyDescent="0.25">
      <c r="A48" s="74" t="s">
        <v>249</v>
      </c>
      <c r="B48" s="14" t="s">
        <v>94</v>
      </c>
      <c r="C48" s="127"/>
      <c r="D48" s="127" t="s">
        <v>110</v>
      </c>
      <c r="E48" s="21"/>
      <c r="F48" s="21" t="s">
        <v>31</v>
      </c>
      <c r="G48" s="16" t="s">
        <v>215</v>
      </c>
      <c r="H48" s="3">
        <v>1275</v>
      </c>
      <c r="I48" s="141"/>
      <c r="J48" s="3"/>
      <c r="K48" s="127"/>
      <c r="L48" s="127" t="s">
        <v>110</v>
      </c>
      <c r="M48" s="21"/>
      <c r="N48" s="21"/>
      <c r="O48" s="16"/>
      <c r="P48" s="3"/>
      <c r="Q48" s="141"/>
      <c r="R48" s="17"/>
    </row>
    <row r="49" spans="1:18" s="139" customFormat="1" x14ac:dyDescent="0.25">
      <c r="A49" s="74">
        <v>6</v>
      </c>
      <c r="B49" s="14" t="s">
        <v>5</v>
      </c>
      <c r="C49" s="127"/>
      <c r="D49" s="127" t="s">
        <v>22</v>
      </c>
      <c r="E49" s="127">
        <v>1</v>
      </c>
      <c r="F49" s="127" t="s">
        <v>21</v>
      </c>
      <c r="G49" s="16" t="s">
        <v>216</v>
      </c>
      <c r="H49" s="12">
        <v>57363</v>
      </c>
      <c r="I49" s="21">
        <v>1</v>
      </c>
      <c r="J49" s="12">
        <f t="shared" ref="J49:J59" si="1">E49*H49*I49</f>
        <v>57363</v>
      </c>
      <c r="K49" s="127"/>
      <c r="L49" s="127" t="s">
        <v>22</v>
      </c>
      <c r="M49" s="127"/>
      <c r="N49" s="127"/>
      <c r="O49" s="16"/>
      <c r="P49" s="12"/>
      <c r="Q49" s="21"/>
      <c r="R49" s="12"/>
    </row>
    <row r="50" spans="1:18" s="139" customFormat="1" ht="31.5" x14ac:dyDescent="0.25">
      <c r="A50" s="74"/>
      <c r="B50" s="13" t="s">
        <v>217</v>
      </c>
      <c r="C50" s="127"/>
      <c r="D50" s="127" t="s">
        <v>217</v>
      </c>
      <c r="E50" s="127">
        <v>1</v>
      </c>
      <c r="F50" s="127" t="s">
        <v>218</v>
      </c>
      <c r="G50" s="14" t="s">
        <v>219</v>
      </c>
      <c r="H50" s="12">
        <v>5101</v>
      </c>
      <c r="I50" s="21">
        <v>1</v>
      </c>
      <c r="J50" s="12">
        <f t="shared" si="1"/>
        <v>5101</v>
      </c>
      <c r="K50" s="127"/>
      <c r="L50" s="127" t="s">
        <v>217</v>
      </c>
      <c r="M50" s="127"/>
      <c r="N50" s="127"/>
      <c r="O50" s="14"/>
      <c r="P50" s="12"/>
      <c r="Q50" s="21"/>
      <c r="R50" s="12"/>
    </row>
    <row r="51" spans="1:18" s="139" customFormat="1" ht="31.5" x14ac:dyDescent="0.25">
      <c r="A51" s="74"/>
      <c r="B51" s="14" t="s">
        <v>220</v>
      </c>
      <c r="C51" s="127"/>
      <c r="D51" s="14" t="s">
        <v>220</v>
      </c>
      <c r="E51" s="127">
        <v>1</v>
      </c>
      <c r="F51" s="127" t="s">
        <v>21</v>
      </c>
      <c r="G51" s="14" t="s">
        <v>221</v>
      </c>
      <c r="H51" s="12">
        <v>9450</v>
      </c>
      <c r="I51" s="21">
        <v>1</v>
      </c>
      <c r="J51" s="12">
        <f t="shared" si="1"/>
        <v>9450</v>
      </c>
      <c r="K51" s="127"/>
      <c r="L51" s="143" t="s">
        <v>220</v>
      </c>
      <c r="M51" s="127"/>
      <c r="N51" s="127"/>
      <c r="O51" s="14"/>
      <c r="P51" s="12"/>
      <c r="Q51" s="21"/>
      <c r="R51" s="12"/>
    </row>
    <row r="52" spans="1:18" s="139" customFormat="1" ht="63" x14ac:dyDescent="0.25">
      <c r="A52" s="74"/>
      <c r="B52" s="14" t="s">
        <v>222</v>
      </c>
      <c r="C52" s="127"/>
      <c r="D52" s="127"/>
      <c r="E52" s="127">
        <v>1</v>
      </c>
      <c r="F52" s="127" t="s">
        <v>223</v>
      </c>
      <c r="G52" s="14" t="s">
        <v>224</v>
      </c>
      <c r="H52" s="12">
        <v>90</v>
      </c>
      <c r="I52" s="21">
        <v>1.04</v>
      </c>
      <c r="J52" s="12">
        <f t="shared" si="1"/>
        <v>93.600000000000009</v>
      </c>
      <c r="K52" s="127"/>
      <c r="L52" s="127"/>
      <c r="M52" s="127"/>
      <c r="N52" s="127"/>
      <c r="O52" s="14"/>
      <c r="P52" s="12"/>
      <c r="Q52" s="21"/>
      <c r="R52" s="12"/>
    </row>
    <row r="53" spans="1:18" s="139" customFormat="1" x14ac:dyDescent="0.25">
      <c r="A53" s="74"/>
      <c r="B53" s="14" t="s">
        <v>225</v>
      </c>
      <c r="C53" s="127"/>
      <c r="D53" s="127"/>
      <c r="E53" s="127">
        <v>1</v>
      </c>
      <c r="F53" s="127" t="s">
        <v>226</v>
      </c>
      <c r="G53" s="14" t="s">
        <v>227</v>
      </c>
      <c r="H53" s="12">
        <v>588</v>
      </c>
      <c r="I53" s="21">
        <v>1.04</v>
      </c>
      <c r="J53" s="12">
        <f t="shared" si="1"/>
        <v>611.52</v>
      </c>
      <c r="K53" s="127"/>
      <c r="L53" s="127"/>
      <c r="M53" s="127"/>
      <c r="N53" s="127"/>
      <c r="O53" s="14"/>
      <c r="P53" s="12"/>
      <c r="Q53" s="21"/>
      <c r="R53" s="12"/>
    </row>
    <row r="54" spans="1:18" s="139" customFormat="1" x14ac:dyDescent="0.25">
      <c r="A54" s="74"/>
      <c r="B54" s="14" t="s">
        <v>228</v>
      </c>
      <c r="C54" s="127"/>
      <c r="D54" s="127"/>
      <c r="E54" s="127">
        <v>1</v>
      </c>
      <c r="F54" s="127" t="s">
        <v>226</v>
      </c>
      <c r="G54" s="14" t="s">
        <v>229</v>
      </c>
      <c r="H54" s="12">
        <v>23531</v>
      </c>
      <c r="I54" s="21">
        <v>1.04</v>
      </c>
      <c r="J54" s="12">
        <f t="shared" si="1"/>
        <v>24472.240000000002</v>
      </c>
      <c r="K54" s="127"/>
      <c r="L54" s="127"/>
      <c r="M54" s="127"/>
      <c r="N54" s="127"/>
      <c r="O54" s="14"/>
      <c r="P54" s="12"/>
      <c r="Q54" s="21"/>
      <c r="R54" s="12"/>
    </row>
    <row r="55" spans="1:18" s="139" customFormat="1" x14ac:dyDescent="0.25">
      <c r="A55" s="74"/>
      <c r="B55" s="14" t="s">
        <v>230</v>
      </c>
      <c r="C55" s="127"/>
      <c r="D55" s="127"/>
      <c r="E55" s="127">
        <v>2</v>
      </c>
      <c r="F55" s="127" t="s">
        <v>226</v>
      </c>
      <c r="G55" s="14" t="s">
        <v>231</v>
      </c>
      <c r="H55" s="12">
        <v>180</v>
      </c>
      <c r="I55" s="21">
        <v>1.04</v>
      </c>
      <c r="J55" s="12">
        <f t="shared" si="1"/>
        <v>374.40000000000003</v>
      </c>
      <c r="K55" s="127"/>
      <c r="L55" s="127"/>
      <c r="M55" s="127"/>
      <c r="N55" s="127"/>
      <c r="O55" s="14"/>
      <c r="P55" s="12"/>
      <c r="Q55" s="21"/>
      <c r="R55" s="12"/>
    </row>
    <row r="56" spans="1:18" s="139" customFormat="1" x14ac:dyDescent="0.25">
      <c r="A56" s="74"/>
      <c r="B56" s="14" t="s">
        <v>230</v>
      </c>
      <c r="C56" s="127"/>
      <c r="D56" s="127"/>
      <c r="E56" s="127">
        <v>18</v>
      </c>
      <c r="F56" s="127" t="s">
        <v>226</v>
      </c>
      <c r="G56" s="14" t="s">
        <v>232</v>
      </c>
      <c r="H56" s="12">
        <v>629</v>
      </c>
      <c r="I56" s="21">
        <v>1.04</v>
      </c>
      <c r="J56" s="12">
        <f t="shared" si="1"/>
        <v>11774.880000000001</v>
      </c>
      <c r="K56" s="127"/>
      <c r="L56" s="127"/>
      <c r="M56" s="127"/>
      <c r="N56" s="127"/>
      <c r="O56" s="14"/>
      <c r="P56" s="12"/>
      <c r="Q56" s="21"/>
      <c r="R56" s="12"/>
    </row>
    <row r="57" spans="1:18" s="139" customFormat="1" ht="15.75" customHeight="1" x14ac:dyDescent="0.25">
      <c r="A57" s="74"/>
      <c r="B57" s="14" t="s">
        <v>233</v>
      </c>
      <c r="C57" s="127"/>
      <c r="D57" s="127"/>
      <c r="E57" s="127">
        <v>2</v>
      </c>
      <c r="F57" s="127" t="s">
        <v>226</v>
      </c>
      <c r="G57" s="14" t="s">
        <v>234</v>
      </c>
      <c r="H57" s="12">
        <v>3354</v>
      </c>
      <c r="I57" s="21">
        <v>1.04</v>
      </c>
      <c r="J57" s="12">
        <f t="shared" si="1"/>
        <v>6976.3200000000006</v>
      </c>
      <c r="K57" s="127"/>
      <c r="L57" s="127"/>
      <c r="M57" s="127"/>
      <c r="N57" s="127"/>
      <c r="O57" s="14"/>
      <c r="P57" s="12"/>
      <c r="Q57" s="21"/>
      <c r="R57" s="12"/>
    </row>
    <row r="58" spans="1:18" s="139" customFormat="1" x14ac:dyDescent="0.25">
      <c r="A58" s="74"/>
      <c r="B58" s="14" t="s">
        <v>235</v>
      </c>
      <c r="C58" s="127"/>
      <c r="D58" s="127"/>
      <c r="E58" s="127">
        <v>1</v>
      </c>
      <c r="F58" s="127" t="s">
        <v>226</v>
      </c>
      <c r="G58" s="14" t="s">
        <v>236</v>
      </c>
      <c r="H58" s="12">
        <v>1424</v>
      </c>
      <c r="I58" s="21">
        <v>1.04</v>
      </c>
      <c r="J58" s="12">
        <f t="shared" si="1"/>
        <v>1480.96</v>
      </c>
      <c r="K58" s="127"/>
      <c r="L58" s="127"/>
      <c r="M58" s="127"/>
      <c r="N58" s="127"/>
      <c r="O58" s="14"/>
      <c r="P58" s="12"/>
      <c r="Q58" s="21"/>
      <c r="R58" s="12"/>
    </row>
    <row r="59" spans="1:18" s="139" customFormat="1" x14ac:dyDescent="0.25">
      <c r="A59" s="74">
        <v>7</v>
      </c>
      <c r="B59" s="14" t="s">
        <v>6</v>
      </c>
      <c r="C59" s="127"/>
      <c r="D59" s="127" t="s">
        <v>18</v>
      </c>
      <c r="E59" s="127">
        <v>1</v>
      </c>
      <c r="F59" s="127" t="s">
        <v>21</v>
      </c>
      <c r="G59" s="16" t="s">
        <v>237</v>
      </c>
      <c r="H59" s="12">
        <v>29099</v>
      </c>
      <c r="I59" s="21"/>
      <c r="J59" s="12">
        <f t="shared" si="1"/>
        <v>0</v>
      </c>
      <c r="K59" s="127"/>
      <c r="L59" s="127" t="s">
        <v>18</v>
      </c>
      <c r="M59" s="127"/>
      <c r="N59" s="127"/>
      <c r="O59" s="16"/>
      <c r="P59" s="12"/>
      <c r="Q59" s="21"/>
      <c r="R59" s="12"/>
    </row>
    <row r="60" spans="1:18" s="139" customFormat="1" ht="31.5" x14ac:dyDescent="0.25">
      <c r="A60" s="74" t="s">
        <v>184</v>
      </c>
      <c r="B60" s="14" t="s">
        <v>242</v>
      </c>
      <c r="C60" s="127"/>
      <c r="D60" s="127"/>
      <c r="E60" s="127"/>
      <c r="F60" s="127"/>
      <c r="G60" s="16"/>
      <c r="H60" s="12"/>
      <c r="I60" s="12"/>
      <c r="J60" s="12"/>
      <c r="K60" s="127"/>
      <c r="L60" s="127"/>
      <c r="M60" s="142"/>
      <c r="N60" s="142"/>
      <c r="O60" s="16"/>
      <c r="P60" s="12"/>
      <c r="Q60" s="12"/>
      <c r="R60" s="12"/>
    </row>
    <row r="61" spans="1:18" s="139" customFormat="1" ht="47.25" x14ac:dyDescent="0.25">
      <c r="A61" s="74" t="s">
        <v>245</v>
      </c>
      <c r="B61" s="14" t="s">
        <v>244</v>
      </c>
      <c r="C61" s="127"/>
      <c r="D61" s="127"/>
      <c r="E61" s="127"/>
      <c r="F61" s="127"/>
      <c r="G61" s="16"/>
      <c r="H61" s="12"/>
      <c r="I61" s="12"/>
      <c r="J61" s="12"/>
      <c r="K61" s="127"/>
      <c r="L61" s="127"/>
      <c r="M61" s="21"/>
      <c r="N61" s="127"/>
      <c r="O61" s="16"/>
      <c r="P61" s="12"/>
      <c r="Q61" s="12"/>
      <c r="R61" s="12"/>
    </row>
    <row r="62" spans="1:18" s="139" customFormat="1" ht="47.25" x14ac:dyDescent="0.25">
      <c r="A62" s="74" t="s">
        <v>246</v>
      </c>
      <c r="B62" s="14" t="s">
        <v>247</v>
      </c>
      <c r="C62" s="142"/>
      <c r="D62" s="142"/>
      <c r="E62" s="142"/>
      <c r="F62" s="142"/>
      <c r="G62" s="16"/>
      <c r="H62" s="12"/>
      <c r="I62" s="12"/>
      <c r="J62" s="12"/>
      <c r="K62" s="142"/>
      <c r="L62" s="142"/>
      <c r="M62" s="21"/>
      <c r="N62" s="142"/>
      <c r="O62" s="16"/>
      <c r="P62" s="12"/>
      <c r="Q62" s="12"/>
      <c r="R62" s="12"/>
    </row>
    <row r="63" spans="1:18" s="139" customFormat="1" ht="47.25" x14ac:dyDescent="0.25">
      <c r="A63" s="74"/>
      <c r="B63" s="14" t="s">
        <v>282</v>
      </c>
      <c r="C63" s="127" t="s">
        <v>124</v>
      </c>
      <c r="D63" s="127" t="s">
        <v>124</v>
      </c>
      <c r="E63" s="127" t="s">
        <v>124</v>
      </c>
      <c r="F63" s="127" t="s">
        <v>124</v>
      </c>
      <c r="G63" s="127" t="s">
        <v>124</v>
      </c>
      <c r="H63" s="127" t="s">
        <v>124</v>
      </c>
      <c r="I63" s="17"/>
      <c r="J63" s="17">
        <f>SUM(J23:J25,J27:J29,J31:J33,J35:J37,J38,J49:J59)</f>
        <v>338446.22000000009</v>
      </c>
      <c r="K63" s="127" t="s">
        <v>124</v>
      </c>
      <c r="L63" s="127" t="s">
        <v>124</v>
      </c>
      <c r="M63" s="127"/>
      <c r="N63" s="127"/>
      <c r="O63" s="127"/>
      <c r="P63" s="127"/>
      <c r="Q63" s="17"/>
      <c r="R63" s="17"/>
    </row>
    <row r="64" spans="1:18" x14ac:dyDescent="0.25">
      <c r="A64" s="190"/>
      <c r="B64" s="190"/>
      <c r="C64" s="190"/>
      <c r="D64" s="190"/>
      <c r="E64" s="190"/>
      <c r="F64" s="190"/>
      <c r="G64" s="190"/>
    </row>
    <row r="65" spans="1:8" x14ac:dyDescent="0.25">
      <c r="A65" s="190"/>
      <c r="B65" s="190"/>
      <c r="C65" s="190"/>
      <c r="D65" s="190"/>
      <c r="E65" s="190"/>
      <c r="F65" s="190"/>
      <c r="G65" s="190"/>
    </row>
    <row r="66" spans="1:8" x14ac:dyDescent="0.25">
      <c r="A66" s="190"/>
      <c r="B66" s="190"/>
      <c r="C66" s="190"/>
      <c r="D66" s="190"/>
      <c r="E66" s="190"/>
      <c r="F66" s="190"/>
      <c r="G66" s="190"/>
      <c r="H66" s="54"/>
    </row>
    <row r="67" spans="1:8" x14ac:dyDescent="0.25">
      <c r="A67" s="191"/>
      <c r="B67" s="191"/>
      <c r="C67" s="191"/>
      <c r="D67" s="191"/>
      <c r="E67" s="191"/>
      <c r="F67" s="191"/>
      <c r="G67" s="191"/>
    </row>
    <row r="68" spans="1:8" x14ac:dyDescent="0.25">
      <c r="A68" s="187"/>
      <c r="B68" s="192"/>
      <c r="C68" s="192"/>
      <c r="D68" s="192"/>
      <c r="E68" s="192"/>
      <c r="F68" s="192"/>
      <c r="G68" s="192"/>
    </row>
    <row r="69" spans="1:8" x14ac:dyDescent="0.25">
      <c r="A69" s="187"/>
      <c r="B69" s="188"/>
      <c r="C69" s="188"/>
      <c r="D69" s="188"/>
      <c r="E69" s="188"/>
      <c r="F69" s="188"/>
      <c r="G69" s="188"/>
    </row>
    <row r="70" spans="1:8" x14ac:dyDescent="0.25">
      <c r="A70" s="189"/>
      <c r="B70" s="189"/>
      <c r="C70" s="189"/>
      <c r="D70" s="189"/>
      <c r="E70" s="189"/>
      <c r="F70" s="189"/>
      <c r="G70" s="189"/>
    </row>
    <row r="71" spans="1:8" x14ac:dyDescent="0.25">
      <c r="B71" s="54"/>
    </row>
    <row r="75" spans="1:8" x14ac:dyDescent="0.25">
      <c r="B75" s="54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J46" activePane="bottomRight" state="frozen"/>
      <selection pane="topRight" activeCell="C1" sqref="C1"/>
      <selection pane="bottomLeft" activeCell="A8" sqref="A8"/>
      <selection pane="bottomRight" activeCell="J5" sqref="J5:M5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5" customWidth="1"/>
    <col min="8" max="8" width="16.75" style="8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5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0" t="s">
        <v>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s="18" customFormat="1" x14ac:dyDescent="0.25">
      <c r="A3" s="181" t="s">
        <v>0</v>
      </c>
      <c r="B3" s="182" t="s">
        <v>2</v>
      </c>
      <c r="C3" s="183" t="s">
        <v>48</v>
      </c>
      <c r="D3" s="183"/>
      <c r="E3" s="183"/>
      <c r="F3" s="183"/>
      <c r="G3" s="183"/>
      <c r="H3" s="183"/>
      <c r="I3" s="183"/>
      <c r="J3" s="183" t="s">
        <v>49</v>
      </c>
      <c r="K3" s="183"/>
      <c r="L3" s="183"/>
      <c r="M3" s="183"/>
      <c r="N3" s="183"/>
      <c r="O3" s="183"/>
      <c r="P3" s="183"/>
    </row>
    <row r="4" spans="1:16" s="18" customFormat="1" ht="47.25" customHeight="1" x14ac:dyDescent="0.25">
      <c r="A4" s="181"/>
      <c r="B4" s="182"/>
      <c r="C4" s="182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82"/>
      <c r="E4" s="182"/>
      <c r="F4" s="182"/>
      <c r="G4" s="182"/>
      <c r="H4" s="182"/>
      <c r="I4" s="182"/>
      <c r="J4" s="182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82"/>
      <c r="L4" s="182"/>
      <c r="M4" s="182"/>
      <c r="N4" s="182"/>
      <c r="O4" s="182"/>
      <c r="P4" s="182"/>
    </row>
    <row r="5" spans="1:16" ht="33.75" customHeight="1" x14ac:dyDescent="0.25">
      <c r="A5" s="181"/>
      <c r="B5" s="182"/>
      <c r="C5" s="182" t="s">
        <v>13</v>
      </c>
      <c r="D5" s="182"/>
      <c r="E5" s="182"/>
      <c r="F5" s="182"/>
      <c r="G5" s="182" t="s">
        <v>125</v>
      </c>
      <c r="H5" s="193"/>
      <c r="I5" s="193"/>
      <c r="J5" s="182" t="s">
        <v>13</v>
      </c>
      <c r="K5" s="182"/>
      <c r="L5" s="182"/>
      <c r="M5" s="182"/>
      <c r="N5" s="182" t="s">
        <v>125</v>
      </c>
      <c r="O5" s="193"/>
      <c r="P5" s="193"/>
    </row>
    <row r="6" spans="1:16" s="9" customFormat="1" ht="63" x14ac:dyDescent="0.25">
      <c r="A6" s="181"/>
      <c r="B6" s="182"/>
      <c r="C6" s="87" t="s">
        <v>30</v>
      </c>
      <c r="D6" s="87" t="s">
        <v>9</v>
      </c>
      <c r="E6" s="87" t="s">
        <v>116</v>
      </c>
      <c r="F6" s="87" t="s">
        <v>11</v>
      </c>
      <c r="G6" s="87" t="s">
        <v>14</v>
      </c>
      <c r="H6" s="87" t="s">
        <v>56</v>
      </c>
      <c r="I6" s="12" t="s">
        <v>57</v>
      </c>
      <c r="J6" s="87" t="s">
        <v>30</v>
      </c>
      <c r="K6" s="87" t="s">
        <v>9</v>
      </c>
      <c r="L6" s="87" t="s">
        <v>116</v>
      </c>
      <c r="M6" s="87" t="s">
        <v>11</v>
      </c>
      <c r="N6" s="87" t="s">
        <v>14</v>
      </c>
      <c r="O6" s="87" t="s">
        <v>58</v>
      </c>
      <c r="P6" s="12" t="s">
        <v>57</v>
      </c>
    </row>
    <row r="7" spans="1:16" s="11" customFormat="1" x14ac:dyDescent="0.25">
      <c r="A7" s="86">
        <v>1</v>
      </c>
      <c r="B7" s="87">
        <v>2</v>
      </c>
      <c r="C7" s="87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12">
        <v>9</v>
      </c>
      <c r="J7" s="87">
        <v>10</v>
      </c>
      <c r="K7" s="12">
        <v>11</v>
      </c>
      <c r="L7" s="87">
        <v>12</v>
      </c>
      <c r="M7" s="12">
        <v>13</v>
      </c>
      <c r="N7" s="87">
        <v>14</v>
      </c>
      <c r="O7" s="12">
        <v>15</v>
      </c>
      <c r="P7" s="87">
        <v>16</v>
      </c>
    </row>
    <row r="8" spans="1:16" s="18" customFormat="1" ht="31.5" x14ac:dyDescent="0.25">
      <c r="A8" s="86">
        <v>1</v>
      </c>
      <c r="B8" s="13" t="s">
        <v>43</v>
      </c>
      <c r="C8" s="87" t="s">
        <v>124</v>
      </c>
      <c r="D8" s="87" t="s">
        <v>124</v>
      </c>
      <c r="E8" s="87" t="s">
        <v>124</v>
      </c>
      <c r="F8" s="87" t="s">
        <v>124</v>
      </c>
      <c r="G8" s="87" t="s">
        <v>124</v>
      </c>
      <c r="H8" s="87" t="s">
        <v>124</v>
      </c>
      <c r="I8" s="87" t="s">
        <v>124</v>
      </c>
      <c r="J8" s="87" t="s">
        <v>124</v>
      </c>
      <c r="K8" s="87" t="s">
        <v>124</v>
      </c>
      <c r="L8" s="87" t="s">
        <v>124</v>
      </c>
      <c r="M8" s="87" t="s">
        <v>124</v>
      </c>
      <c r="N8" s="87" t="s">
        <v>124</v>
      </c>
      <c r="O8" s="87" t="s">
        <v>124</v>
      </c>
      <c r="P8" s="87" t="s">
        <v>124</v>
      </c>
    </row>
    <row r="9" spans="1:16" s="18" customFormat="1" ht="63" x14ac:dyDescent="0.25">
      <c r="A9" s="86" t="s">
        <v>95</v>
      </c>
      <c r="B9" s="14" t="s">
        <v>75</v>
      </c>
      <c r="C9" s="87"/>
      <c r="D9" s="87" t="s">
        <v>27</v>
      </c>
      <c r="E9" s="87"/>
      <c r="F9" s="87" t="s">
        <v>72</v>
      </c>
      <c r="G9" s="15" t="s">
        <v>34</v>
      </c>
      <c r="H9" s="20"/>
      <c r="I9" s="10"/>
      <c r="J9" s="87"/>
      <c r="K9" s="107" t="s">
        <v>27</v>
      </c>
      <c r="L9" s="87"/>
      <c r="M9" s="87" t="s">
        <v>72</v>
      </c>
      <c r="N9" s="15" t="s">
        <v>34</v>
      </c>
      <c r="O9" s="12"/>
      <c r="P9" s="95">
        <f>L9*O9</f>
        <v>0</v>
      </c>
    </row>
    <row r="10" spans="1:16" s="18" customFormat="1" ht="63" x14ac:dyDescent="0.25">
      <c r="A10" s="86" t="s">
        <v>96</v>
      </c>
      <c r="B10" s="14" t="s">
        <v>76</v>
      </c>
      <c r="C10" s="87"/>
      <c r="D10" s="87" t="s">
        <v>27</v>
      </c>
      <c r="E10" s="87"/>
      <c r="F10" s="87" t="s">
        <v>72</v>
      </c>
      <c r="G10" s="15" t="s">
        <v>34</v>
      </c>
      <c r="H10" s="20"/>
      <c r="I10" s="10"/>
      <c r="J10" s="87"/>
      <c r="K10" s="107" t="s">
        <v>27</v>
      </c>
      <c r="L10" s="87"/>
      <c r="M10" s="87" t="s">
        <v>72</v>
      </c>
      <c r="N10" s="15" t="s">
        <v>34</v>
      </c>
      <c r="O10" s="12"/>
      <c r="P10" s="95">
        <f>L10*O10</f>
        <v>0</v>
      </c>
    </row>
    <row r="11" spans="1:16" s="18" customFormat="1" hidden="1" x14ac:dyDescent="0.25">
      <c r="A11" s="86" t="s">
        <v>1</v>
      </c>
      <c r="B11" s="14" t="s">
        <v>1</v>
      </c>
      <c r="C11" s="87"/>
      <c r="D11" s="87"/>
      <c r="E11" s="87"/>
      <c r="F11" s="87"/>
      <c r="G11" s="15"/>
      <c r="H11" s="20"/>
      <c r="I11" s="10"/>
      <c r="J11" s="87"/>
      <c r="K11" s="87"/>
      <c r="L11" s="87"/>
      <c r="M11" s="87"/>
      <c r="N11" s="15"/>
      <c r="O11" s="20"/>
      <c r="P11" s="10"/>
    </row>
    <row r="12" spans="1:16" s="18" customFormat="1" ht="47.25" x14ac:dyDescent="0.25">
      <c r="A12" s="74">
        <v>2</v>
      </c>
      <c r="B12" s="13" t="s">
        <v>28</v>
      </c>
      <c r="C12" s="87" t="s">
        <v>124</v>
      </c>
      <c r="D12" s="87" t="s">
        <v>124</v>
      </c>
      <c r="E12" s="87" t="s">
        <v>124</v>
      </c>
      <c r="F12" s="87" t="s">
        <v>124</v>
      </c>
      <c r="G12" s="87" t="s">
        <v>124</v>
      </c>
      <c r="H12" s="87" t="s">
        <v>124</v>
      </c>
      <c r="I12" s="87" t="s">
        <v>124</v>
      </c>
      <c r="J12" s="87" t="s">
        <v>124</v>
      </c>
      <c r="K12" s="87" t="s">
        <v>124</v>
      </c>
      <c r="L12" s="87" t="s">
        <v>124</v>
      </c>
      <c r="M12" s="87" t="s">
        <v>124</v>
      </c>
      <c r="N12" s="87" t="s">
        <v>124</v>
      </c>
      <c r="O12" s="87" t="s">
        <v>124</v>
      </c>
      <c r="P12" s="87" t="s">
        <v>124</v>
      </c>
    </row>
    <row r="13" spans="1:16" s="18" customFormat="1" ht="52.5" customHeight="1" x14ac:dyDescent="0.25">
      <c r="A13" s="74" t="s">
        <v>97</v>
      </c>
      <c r="B13" s="14" t="s">
        <v>73</v>
      </c>
      <c r="C13" s="87"/>
      <c r="D13" s="91" t="s">
        <v>140</v>
      </c>
      <c r="E13" s="87"/>
      <c r="F13" s="87" t="s">
        <v>72</v>
      </c>
      <c r="G13" s="15" t="s">
        <v>33</v>
      </c>
      <c r="H13" s="20"/>
      <c r="I13" s="17"/>
      <c r="J13" s="87"/>
      <c r="K13" s="108" t="s">
        <v>140</v>
      </c>
      <c r="L13" s="87">
        <v>1</v>
      </c>
      <c r="M13" s="87" t="s">
        <v>72</v>
      </c>
      <c r="N13" s="15" t="s">
        <v>33</v>
      </c>
      <c r="O13" s="12"/>
      <c r="P13" s="95">
        <f t="shared" ref="P13:P14" si="0">L13*O13</f>
        <v>0</v>
      </c>
    </row>
    <row r="14" spans="1:16" s="18" customFormat="1" ht="48.75" customHeight="1" x14ac:dyDescent="0.25">
      <c r="A14" s="74" t="s">
        <v>98</v>
      </c>
      <c r="B14" s="14" t="s">
        <v>74</v>
      </c>
      <c r="C14" s="87"/>
      <c r="D14" s="91" t="s">
        <v>140</v>
      </c>
      <c r="E14" s="87"/>
      <c r="F14" s="87" t="s">
        <v>72</v>
      </c>
      <c r="G14" s="15" t="s">
        <v>33</v>
      </c>
      <c r="H14" s="20"/>
      <c r="I14" s="17"/>
      <c r="J14" s="107"/>
      <c r="K14" s="108" t="s">
        <v>140</v>
      </c>
      <c r="L14" s="87">
        <v>1</v>
      </c>
      <c r="M14" s="87" t="s">
        <v>72</v>
      </c>
      <c r="N14" s="15" t="s">
        <v>33</v>
      </c>
      <c r="O14" s="12"/>
      <c r="P14" s="95">
        <f t="shared" si="0"/>
        <v>0</v>
      </c>
    </row>
    <row r="15" spans="1:16" s="18" customFormat="1" hidden="1" x14ac:dyDescent="0.25">
      <c r="A15" s="74" t="s">
        <v>1</v>
      </c>
      <c r="B15" s="14" t="s">
        <v>1</v>
      </c>
      <c r="C15" s="87"/>
      <c r="D15" s="91"/>
      <c r="E15" s="87"/>
      <c r="F15" s="87"/>
      <c r="G15" s="15"/>
      <c r="H15" s="20"/>
      <c r="I15" s="17"/>
      <c r="J15" s="87"/>
      <c r="K15" s="91"/>
      <c r="L15" s="87"/>
      <c r="M15" s="87"/>
      <c r="N15" s="15"/>
      <c r="O15" s="12"/>
      <c r="P15" s="17"/>
    </row>
    <row r="16" spans="1:16" s="18" customFormat="1" hidden="1" x14ac:dyDescent="0.25">
      <c r="A16" s="74" t="s">
        <v>99</v>
      </c>
      <c r="B16" s="14" t="s">
        <v>145</v>
      </c>
      <c r="C16" s="87"/>
      <c r="D16" s="87"/>
      <c r="E16" s="87"/>
      <c r="F16" s="87"/>
      <c r="G16" s="15"/>
      <c r="H16" s="20"/>
      <c r="I16" s="17"/>
      <c r="J16" s="87"/>
      <c r="K16" s="87"/>
      <c r="L16" s="87"/>
      <c r="M16" s="87"/>
      <c r="N16" s="15"/>
      <c r="O16" s="12"/>
      <c r="P16" s="17"/>
    </row>
    <row r="17" spans="1:16" s="18" customFormat="1" ht="31.5" hidden="1" x14ac:dyDescent="0.25">
      <c r="A17" s="74" t="s">
        <v>101</v>
      </c>
      <c r="B17" s="14" t="s">
        <v>77</v>
      </c>
      <c r="C17" s="87"/>
      <c r="D17" s="87" t="s">
        <v>32</v>
      </c>
      <c r="E17" s="87"/>
      <c r="F17" s="87" t="s">
        <v>21</v>
      </c>
      <c r="G17" s="16" t="s">
        <v>35</v>
      </c>
      <c r="H17" s="20"/>
      <c r="I17" s="17"/>
      <c r="J17" s="87"/>
      <c r="K17" s="87" t="s">
        <v>32</v>
      </c>
      <c r="L17" s="87"/>
      <c r="M17" s="87" t="s">
        <v>21</v>
      </c>
      <c r="N17" s="16" t="s">
        <v>35</v>
      </c>
      <c r="O17" s="12"/>
      <c r="P17" s="17"/>
    </row>
    <row r="18" spans="1:16" s="18" customFormat="1" ht="31.5" hidden="1" x14ac:dyDescent="0.25">
      <c r="A18" s="74" t="s">
        <v>102</v>
      </c>
      <c r="B18" s="14" t="s">
        <v>78</v>
      </c>
      <c r="C18" s="87"/>
      <c r="D18" s="87" t="s">
        <v>32</v>
      </c>
      <c r="E18" s="87"/>
      <c r="F18" s="87" t="s">
        <v>21</v>
      </c>
      <c r="G18" s="16" t="s">
        <v>35</v>
      </c>
      <c r="H18" s="20"/>
      <c r="I18" s="17"/>
      <c r="J18" s="87"/>
      <c r="K18" s="87" t="s">
        <v>32</v>
      </c>
      <c r="L18" s="87"/>
      <c r="M18" s="87" t="s">
        <v>21</v>
      </c>
      <c r="N18" s="16" t="s">
        <v>35</v>
      </c>
      <c r="O18" s="12"/>
      <c r="P18" s="17"/>
    </row>
    <row r="19" spans="1:16" s="18" customFormat="1" hidden="1" x14ac:dyDescent="0.25">
      <c r="A19" s="74" t="s">
        <v>1</v>
      </c>
      <c r="B19" s="14" t="s">
        <v>1</v>
      </c>
      <c r="C19" s="87"/>
      <c r="D19" s="87"/>
      <c r="E19" s="87"/>
      <c r="F19" s="87"/>
      <c r="G19" s="16"/>
      <c r="H19" s="20"/>
      <c r="I19" s="17"/>
      <c r="J19" s="87"/>
      <c r="K19" s="87"/>
      <c r="L19" s="87"/>
      <c r="M19" s="87"/>
      <c r="N19" s="16"/>
      <c r="O19" s="12"/>
      <c r="P19" s="17"/>
    </row>
    <row r="20" spans="1:16" s="18" customFormat="1" hidden="1" x14ac:dyDescent="0.25">
      <c r="A20" s="74" t="s">
        <v>100</v>
      </c>
      <c r="B20" s="14" t="s">
        <v>146</v>
      </c>
      <c r="C20" s="87"/>
      <c r="D20" s="87"/>
      <c r="E20" s="87"/>
      <c r="F20" s="87"/>
      <c r="G20" s="16"/>
      <c r="H20" s="20"/>
      <c r="I20" s="17"/>
      <c r="J20" s="87"/>
      <c r="K20" s="87"/>
      <c r="L20" s="87"/>
      <c r="M20" s="87"/>
      <c r="N20" s="16"/>
      <c r="O20" s="12"/>
      <c r="P20" s="17"/>
    </row>
    <row r="21" spans="1:16" s="18" customFormat="1" ht="31.5" hidden="1" x14ac:dyDescent="0.25">
      <c r="A21" s="74" t="s">
        <v>103</v>
      </c>
      <c r="B21" s="14" t="s">
        <v>79</v>
      </c>
      <c r="C21" s="19"/>
      <c r="D21" s="87" t="s">
        <v>141</v>
      </c>
      <c r="E21" s="20"/>
      <c r="F21" s="87" t="s">
        <v>12</v>
      </c>
      <c r="G21" s="16" t="s">
        <v>36</v>
      </c>
      <c r="H21" s="20"/>
      <c r="I21" s="17"/>
      <c r="J21" s="19"/>
      <c r="K21" s="87" t="s">
        <v>141</v>
      </c>
      <c r="L21" s="20"/>
      <c r="M21" s="87" t="s">
        <v>12</v>
      </c>
      <c r="N21" s="16" t="s">
        <v>36</v>
      </c>
      <c r="O21" s="12"/>
      <c r="P21" s="17"/>
    </row>
    <row r="22" spans="1:16" s="18" customFormat="1" ht="31.5" hidden="1" x14ac:dyDescent="0.25">
      <c r="A22" s="74" t="s">
        <v>104</v>
      </c>
      <c r="B22" s="14" t="s">
        <v>80</v>
      </c>
      <c r="C22" s="19"/>
      <c r="D22" s="87" t="s">
        <v>141</v>
      </c>
      <c r="E22" s="20"/>
      <c r="F22" s="87" t="s">
        <v>12</v>
      </c>
      <c r="G22" s="16" t="s">
        <v>36</v>
      </c>
      <c r="H22" s="20"/>
      <c r="I22" s="17"/>
      <c r="J22" s="19"/>
      <c r="K22" s="87" t="s">
        <v>141</v>
      </c>
      <c r="L22" s="20"/>
      <c r="M22" s="87" t="s">
        <v>12</v>
      </c>
      <c r="N22" s="16" t="s">
        <v>36</v>
      </c>
      <c r="O22" s="12"/>
      <c r="P22" s="17"/>
    </row>
    <row r="23" spans="1:16" s="18" customFormat="1" hidden="1" x14ac:dyDescent="0.25">
      <c r="A23" s="74" t="s">
        <v>1</v>
      </c>
      <c r="B23" s="14" t="s">
        <v>1</v>
      </c>
      <c r="C23" s="19"/>
      <c r="D23" s="87"/>
      <c r="E23" s="20"/>
      <c r="F23" s="87"/>
      <c r="G23" s="16"/>
      <c r="H23" s="20"/>
      <c r="I23" s="17"/>
      <c r="J23" s="19"/>
      <c r="K23" s="87"/>
      <c r="L23" s="20"/>
      <c r="M23" s="87"/>
      <c r="N23" s="16"/>
      <c r="O23" s="12"/>
      <c r="P23" s="17"/>
    </row>
    <row r="24" spans="1:16" s="18" customFormat="1" ht="47.25" x14ac:dyDescent="0.25">
      <c r="A24" s="74">
        <v>4</v>
      </c>
      <c r="B24" s="14" t="s">
        <v>4</v>
      </c>
      <c r="C24" s="87"/>
      <c r="D24" s="87" t="s">
        <v>82</v>
      </c>
      <c r="E24" s="21" t="s">
        <v>105</v>
      </c>
      <c r="F24" s="21" t="s">
        <v>31</v>
      </c>
      <c r="G24" s="16" t="s">
        <v>37</v>
      </c>
      <c r="H24" s="20"/>
      <c r="I24" s="17"/>
      <c r="J24" s="87"/>
      <c r="K24" s="107" t="s">
        <v>82</v>
      </c>
      <c r="L24" s="21" t="s">
        <v>105</v>
      </c>
      <c r="M24" s="21" t="s">
        <v>31</v>
      </c>
      <c r="N24" s="16" t="s">
        <v>37</v>
      </c>
      <c r="O24" s="12"/>
      <c r="P24" s="95">
        <f>O24*L25/0.6</f>
        <v>0</v>
      </c>
    </row>
    <row r="25" spans="1:16" s="18" customFormat="1" ht="47.25" x14ac:dyDescent="0.25">
      <c r="A25" s="74">
        <v>5</v>
      </c>
      <c r="B25" s="14" t="s">
        <v>17</v>
      </c>
      <c r="C25" s="87"/>
      <c r="D25" s="87" t="s">
        <v>124</v>
      </c>
      <c r="E25" s="21" t="s">
        <v>106</v>
      </c>
      <c r="F25" s="21" t="s">
        <v>31</v>
      </c>
      <c r="G25" s="15" t="s">
        <v>38</v>
      </c>
      <c r="H25" s="17" t="s">
        <v>124</v>
      </c>
      <c r="I25" s="17" t="s">
        <v>124</v>
      </c>
      <c r="J25" s="87"/>
      <c r="K25" s="87" t="s">
        <v>124</v>
      </c>
      <c r="L25" s="21"/>
      <c r="M25" s="21" t="s">
        <v>31</v>
      </c>
      <c r="N25" s="15" t="s">
        <v>38</v>
      </c>
      <c r="O25" s="17" t="s">
        <v>124</v>
      </c>
      <c r="P25" s="17" t="s">
        <v>124</v>
      </c>
    </row>
    <row r="26" spans="1:16" s="18" customFormat="1" ht="63" x14ac:dyDescent="0.25">
      <c r="A26" s="74" t="s">
        <v>107</v>
      </c>
      <c r="B26" s="14" t="s">
        <v>75</v>
      </c>
      <c r="C26" s="87"/>
      <c r="D26" s="87" t="s">
        <v>124</v>
      </c>
      <c r="E26" s="21"/>
      <c r="F26" s="21" t="s">
        <v>31</v>
      </c>
      <c r="G26" s="16" t="s">
        <v>38</v>
      </c>
      <c r="H26" s="17" t="s">
        <v>124</v>
      </c>
      <c r="I26" s="17" t="s">
        <v>124</v>
      </c>
      <c r="J26" s="87"/>
      <c r="K26" s="87" t="s">
        <v>124</v>
      </c>
      <c r="L26" s="21"/>
      <c r="M26" s="21" t="s">
        <v>31</v>
      </c>
      <c r="N26" s="16" t="s">
        <v>38</v>
      </c>
      <c r="O26" s="17" t="s">
        <v>124</v>
      </c>
      <c r="P26" s="17" t="s">
        <v>124</v>
      </c>
    </row>
    <row r="27" spans="1:16" s="18" customFormat="1" ht="63" x14ac:dyDescent="0.25">
      <c r="A27" s="74" t="s">
        <v>108</v>
      </c>
      <c r="B27" s="14" t="s">
        <v>76</v>
      </c>
      <c r="C27" s="87"/>
      <c r="D27" s="87" t="s">
        <v>124</v>
      </c>
      <c r="E27" s="21"/>
      <c r="F27" s="21" t="s">
        <v>31</v>
      </c>
      <c r="G27" s="16" t="s">
        <v>38</v>
      </c>
      <c r="H27" s="17" t="s">
        <v>124</v>
      </c>
      <c r="I27" s="17" t="s">
        <v>124</v>
      </c>
      <c r="J27" s="107"/>
      <c r="K27" s="87" t="s">
        <v>124</v>
      </c>
      <c r="L27" s="21"/>
      <c r="M27" s="21" t="s">
        <v>31</v>
      </c>
      <c r="N27" s="16" t="s">
        <v>38</v>
      </c>
      <c r="O27" s="17" t="s">
        <v>124</v>
      </c>
      <c r="P27" s="17" t="s">
        <v>124</v>
      </c>
    </row>
    <row r="28" spans="1:16" s="18" customFormat="1" ht="18.75" hidden="1" x14ac:dyDescent="0.25">
      <c r="A28" s="74" t="s">
        <v>1</v>
      </c>
      <c r="B28" s="14" t="s">
        <v>1</v>
      </c>
      <c r="C28" s="87"/>
      <c r="D28" s="87" t="s">
        <v>124</v>
      </c>
      <c r="E28" s="21"/>
      <c r="F28" s="21" t="s">
        <v>31</v>
      </c>
      <c r="G28" s="16" t="s">
        <v>38</v>
      </c>
      <c r="H28" s="17" t="s">
        <v>124</v>
      </c>
      <c r="I28" s="17" t="s">
        <v>124</v>
      </c>
      <c r="J28" s="87"/>
      <c r="K28" s="87" t="s">
        <v>124</v>
      </c>
      <c r="L28" s="21"/>
      <c r="M28" s="21" t="s">
        <v>31</v>
      </c>
      <c r="N28" s="16" t="s">
        <v>38</v>
      </c>
      <c r="O28" s="17" t="s">
        <v>124</v>
      </c>
      <c r="P28" s="17" t="s">
        <v>124</v>
      </c>
    </row>
    <row r="29" spans="1:16" s="18" customFormat="1" ht="18.75" x14ac:dyDescent="0.25">
      <c r="A29" s="74" t="s">
        <v>192</v>
      </c>
      <c r="B29" s="14" t="s">
        <v>73</v>
      </c>
      <c r="C29" s="87"/>
      <c r="D29" s="87" t="s">
        <v>124</v>
      </c>
      <c r="E29" s="21"/>
      <c r="F29" s="21" t="s">
        <v>31</v>
      </c>
      <c r="G29" s="16" t="s">
        <v>38</v>
      </c>
      <c r="H29" s="17" t="s">
        <v>124</v>
      </c>
      <c r="I29" s="17" t="s">
        <v>124</v>
      </c>
      <c r="J29" s="107"/>
      <c r="K29" s="87" t="s">
        <v>124</v>
      </c>
      <c r="L29" s="21"/>
      <c r="M29" s="21" t="s">
        <v>31</v>
      </c>
      <c r="N29" s="16" t="s">
        <v>38</v>
      </c>
      <c r="O29" s="17" t="s">
        <v>124</v>
      </c>
      <c r="P29" s="17" t="s">
        <v>124</v>
      </c>
    </row>
    <row r="30" spans="1:16" s="18" customFormat="1" ht="18.75" hidden="1" x14ac:dyDescent="0.25">
      <c r="A30" s="74" t="s">
        <v>192</v>
      </c>
      <c r="B30" s="14" t="s">
        <v>74</v>
      </c>
      <c r="C30" s="87"/>
      <c r="D30" s="87" t="s">
        <v>124</v>
      </c>
      <c r="E30" s="21"/>
      <c r="F30" s="21" t="s">
        <v>31</v>
      </c>
      <c r="G30" s="16" t="s">
        <v>38</v>
      </c>
      <c r="H30" s="17" t="s">
        <v>124</v>
      </c>
      <c r="I30" s="17" t="s">
        <v>124</v>
      </c>
      <c r="J30" s="107"/>
      <c r="K30" s="87" t="s">
        <v>124</v>
      </c>
      <c r="L30" s="21"/>
      <c r="M30" s="21" t="s">
        <v>31</v>
      </c>
      <c r="N30" s="16" t="s">
        <v>38</v>
      </c>
      <c r="O30" s="17" t="s">
        <v>124</v>
      </c>
      <c r="P30" s="17" t="s">
        <v>124</v>
      </c>
    </row>
    <row r="31" spans="1:16" s="18" customFormat="1" ht="18.75" hidden="1" x14ac:dyDescent="0.25">
      <c r="A31" s="74"/>
      <c r="B31" s="14" t="s">
        <v>1</v>
      </c>
      <c r="C31" s="87"/>
      <c r="D31" s="87" t="s">
        <v>124</v>
      </c>
      <c r="E31" s="21"/>
      <c r="F31" s="21" t="s">
        <v>31</v>
      </c>
      <c r="G31" s="16" t="s">
        <v>38</v>
      </c>
      <c r="H31" s="17" t="s">
        <v>124</v>
      </c>
      <c r="I31" s="17" t="s">
        <v>124</v>
      </c>
      <c r="J31" s="87"/>
      <c r="K31" s="87" t="s">
        <v>124</v>
      </c>
      <c r="L31" s="21"/>
      <c r="M31" s="21" t="s">
        <v>31</v>
      </c>
      <c r="N31" s="16" t="s">
        <v>38</v>
      </c>
      <c r="O31" s="17" t="s">
        <v>124</v>
      </c>
      <c r="P31" s="17" t="s">
        <v>124</v>
      </c>
    </row>
    <row r="32" spans="1:16" s="18" customFormat="1" ht="18.75" hidden="1" x14ac:dyDescent="0.25">
      <c r="A32" s="74" t="s">
        <v>109</v>
      </c>
      <c r="B32" s="14" t="s">
        <v>77</v>
      </c>
      <c r="C32" s="87"/>
      <c r="D32" s="87" t="s">
        <v>124</v>
      </c>
      <c r="E32" s="21"/>
      <c r="F32" s="21" t="s">
        <v>31</v>
      </c>
      <c r="G32" s="16" t="s">
        <v>38</v>
      </c>
      <c r="H32" s="17" t="s">
        <v>124</v>
      </c>
      <c r="I32" s="17" t="s">
        <v>124</v>
      </c>
      <c r="J32" s="87"/>
      <c r="K32" s="87" t="s">
        <v>124</v>
      </c>
      <c r="L32" s="21"/>
      <c r="M32" s="21" t="s">
        <v>31</v>
      </c>
      <c r="N32" s="16" t="s">
        <v>38</v>
      </c>
      <c r="O32" s="17" t="s">
        <v>124</v>
      </c>
      <c r="P32" s="17" t="s">
        <v>124</v>
      </c>
    </row>
    <row r="33" spans="1:16" s="18" customFormat="1" ht="18.75" hidden="1" x14ac:dyDescent="0.25">
      <c r="A33" s="74" t="s">
        <v>109</v>
      </c>
      <c r="B33" s="14" t="s">
        <v>78</v>
      </c>
      <c r="C33" s="87"/>
      <c r="D33" s="87" t="s">
        <v>124</v>
      </c>
      <c r="E33" s="21"/>
      <c r="F33" s="21" t="s">
        <v>31</v>
      </c>
      <c r="G33" s="16" t="s">
        <v>38</v>
      </c>
      <c r="H33" s="17" t="s">
        <v>124</v>
      </c>
      <c r="I33" s="17" t="s">
        <v>124</v>
      </c>
      <c r="J33" s="87"/>
      <c r="K33" s="87" t="s">
        <v>124</v>
      </c>
      <c r="L33" s="21"/>
      <c r="M33" s="21" t="s">
        <v>31</v>
      </c>
      <c r="N33" s="16" t="s">
        <v>38</v>
      </c>
      <c r="O33" s="17" t="s">
        <v>124</v>
      </c>
      <c r="P33" s="17" t="s">
        <v>124</v>
      </c>
    </row>
    <row r="34" spans="1:16" s="18" customFormat="1" ht="47.25" x14ac:dyDescent="0.25">
      <c r="A34" s="74" t="s">
        <v>194</v>
      </c>
      <c r="B34" s="123" t="s">
        <v>193</v>
      </c>
      <c r="C34" s="87"/>
      <c r="D34" s="87" t="s">
        <v>124</v>
      </c>
      <c r="E34" s="21"/>
      <c r="F34" s="21" t="s">
        <v>31</v>
      </c>
      <c r="G34" s="16" t="s">
        <v>38</v>
      </c>
      <c r="H34" s="17" t="s">
        <v>124</v>
      </c>
      <c r="I34" s="17" t="s">
        <v>124</v>
      </c>
      <c r="J34" s="87"/>
      <c r="K34" s="107" t="s">
        <v>111</v>
      </c>
      <c r="L34" s="21"/>
      <c r="M34" s="21" t="s">
        <v>31</v>
      </c>
      <c r="N34" s="16" t="s">
        <v>38</v>
      </c>
      <c r="O34" s="17" t="s">
        <v>124</v>
      </c>
      <c r="P34" s="17" t="s">
        <v>124</v>
      </c>
    </row>
    <row r="35" spans="1:16" s="18" customFormat="1" x14ac:dyDescent="0.25">
      <c r="A35" s="74">
        <v>6</v>
      </c>
      <c r="B35" s="14" t="s">
        <v>19</v>
      </c>
      <c r="C35" s="87"/>
      <c r="D35" s="20"/>
      <c r="E35" s="3"/>
      <c r="F35" s="20"/>
      <c r="G35" s="20"/>
      <c r="H35" s="20"/>
      <c r="I35" s="17"/>
      <c r="J35" s="87"/>
      <c r="K35" s="20"/>
      <c r="L35" s="3"/>
      <c r="M35" s="20"/>
      <c r="N35" s="20"/>
      <c r="O35" s="20"/>
      <c r="P35" s="17"/>
    </row>
    <row r="36" spans="1:16" s="18" customFormat="1" x14ac:dyDescent="0.25">
      <c r="A36" s="74" t="s">
        <v>114</v>
      </c>
      <c r="B36" s="14" t="s">
        <v>190</v>
      </c>
      <c r="C36" s="87"/>
      <c r="D36" s="87"/>
      <c r="E36" s="3">
        <v>1</v>
      </c>
      <c r="F36" s="87" t="s">
        <v>21</v>
      </c>
      <c r="G36" s="15" t="s">
        <v>39</v>
      </c>
      <c r="H36" s="20"/>
      <c r="I36" s="17"/>
      <c r="J36" s="107"/>
      <c r="K36" s="87"/>
      <c r="L36" s="3"/>
      <c r="M36" s="87" t="s">
        <v>21</v>
      </c>
      <c r="N36" s="15" t="s">
        <v>39</v>
      </c>
      <c r="O36" s="12"/>
      <c r="P36" s="95">
        <f>L36*O36</f>
        <v>0</v>
      </c>
    </row>
    <row r="37" spans="1:16" s="18" customFormat="1" x14ac:dyDescent="0.25">
      <c r="A37" s="74" t="s">
        <v>115</v>
      </c>
      <c r="B37" s="14" t="s">
        <v>190</v>
      </c>
      <c r="C37" s="107"/>
      <c r="D37" s="107"/>
      <c r="E37" s="3"/>
      <c r="F37" s="107"/>
      <c r="G37" s="15"/>
      <c r="H37" s="20"/>
      <c r="I37" s="17"/>
      <c r="J37" s="107"/>
      <c r="K37" s="107"/>
      <c r="L37" s="3"/>
      <c r="M37" s="107" t="s">
        <v>21</v>
      </c>
      <c r="N37" s="15" t="s">
        <v>39</v>
      </c>
      <c r="O37" s="12"/>
      <c r="P37" s="95">
        <f>L37*O37</f>
        <v>0</v>
      </c>
    </row>
    <row r="38" spans="1:16" s="18" customFormat="1" x14ac:dyDescent="0.25">
      <c r="A38" s="74" t="s">
        <v>195</v>
      </c>
      <c r="B38" s="14" t="s">
        <v>191</v>
      </c>
      <c r="C38" s="87"/>
      <c r="D38" s="87"/>
      <c r="E38" s="3">
        <v>1</v>
      </c>
      <c r="F38" s="87" t="s">
        <v>21</v>
      </c>
      <c r="G38" s="15" t="s">
        <v>39</v>
      </c>
      <c r="H38" s="20"/>
      <c r="I38" s="17"/>
      <c r="J38" s="107"/>
      <c r="K38" s="87"/>
      <c r="L38" s="3"/>
      <c r="M38" s="87" t="s">
        <v>21</v>
      </c>
      <c r="N38" s="15" t="s">
        <v>39</v>
      </c>
      <c r="O38" s="12"/>
      <c r="P38" s="95">
        <f>L38*O38</f>
        <v>0</v>
      </c>
    </row>
    <row r="39" spans="1:16" s="18" customFormat="1" hidden="1" x14ac:dyDescent="0.25">
      <c r="A39" s="74" t="s">
        <v>1</v>
      </c>
      <c r="B39" s="14" t="s">
        <v>1</v>
      </c>
      <c r="C39" s="87"/>
      <c r="D39" s="87"/>
      <c r="E39" s="3" t="s">
        <v>1</v>
      </c>
      <c r="F39" s="87" t="s">
        <v>21</v>
      </c>
      <c r="G39" s="15" t="s">
        <v>39</v>
      </c>
      <c r="H39" s="20"/>
      <c r="I39" s="17"/>
      <c r="J39" s="87"/>
      <c r="K39" s="87"/>
      <c r="L39" s="3" t="s">
        <v>1</v>
      </c>
      <c r="M39" s="87" t="s">
        <v>21</v>
      </c>
      <c r="N39" s="15" t="s">
        <v>39</v>
      </c>
      <c r="O39" s="20"/>
      <c r="P39" s="17"/>
    </row>
    <row r="40" spans="1:16" s="18" customFormat="1" hidden="1" x14ac:dyDescent="0.25">
      <c r="A40" s="74" t="s">
        <v>117</v>
      </c>
      <c r="B40" s="14" t="s">
        <v>73</v>
      </c>
      <c r="C40" s="87"/>
      <c r="D40" s="87"/>
      <c r="E40" s="3">
        <v>1</v>
      </c>
      <c r="F40" s="87" t="s">
        <v>21</v>
      </c>
      <c r="G40" s="15" t="s">
        <v>39</v>
      </c>
      <c r="H40" s="20"/>
      <c r="I40" s="17"/>
      <c r="J40" s="87"/>
      <c r="K40" s="87"/>
      <c r="L40" s="3">
        <v>1</v>
      </c>
      <c r="M40" s="87" t="s">
        <v>21</v>
      </c>
      <c r="N40" s="15" t="s">
        <v>39</v>
      </c>
      <c r="O40" s="20"/>
      <c r="P40" s="17"/>
    </row>
    <row r="41" spans="1:16" s="18" customFormat="1" hidden="1" x14ac:dyDescent="0.25">
      <c r="A41" s="74" t="s">
        <v>117</v>
      </c>
      <c r="B41" s="14" t="s">
        <v>74</v>
      </c>
      <c r="C41" s="87"/>
      <c r="D41" s="87"/>
      <c r="E41" s="3">
        <v>1</v>
      </c>
      <c r="F41" s="87" t="s">
        <v>21</v>
      </c>
      <c r="G41" s="15" t="s">
        <v>39</v>
      </c>
      <c r="H41" s="20"/>
      <c r="I41" s="17"/>
      <c r="J41" s="87"/>
      <c r="K41" s="87"/>
      <c r="L41" s="3">
        <v>1</v>
      </c>
      <c r="M41" s="87" t="s">
        <v>21</v>
      </c>
      <c r="N41" s="15" t="s">
        <v>39</v>
      </c>
      <c r="O41" s="20"/>
      <c r="P41" s="17"/>
    </row>
    <row r="42" spans="1:16" s="18" customFormat="1" hidden="1" x14ac:dyDescent="0.25">
      <c r="A42" s="74" t="s">
        <v>1</v>
      </c>
      <c r="B42" s="14" t="s">
        <v>1</v>
      </c>
      <c r="C42" s="87"/>
      <c r="D42" s="87"/>
      <c r="E42" s="3" t="s">
        <v>1</v>
      </c>
      <c r="F42" s="87" t="s">
        <v>21</v>
      </c>
      <c r="G42" s="15" t="s">
        <v>39</v>
      </c>
      <c r="H42" s="20"/>
      <c r="I42" s="17"/>
      <c r="J42" s="87"/>
      <c r="K42" s="87"/>
      <c r="L42" s="3" t="s">
        <v>1</v>
      </c>
      <c r="M42" s="87" t="s">
        <v>21</v>
      </c>
      <c r="N42" s="15" t="s">
        <v>39</v>
      </c>
      <c r="O42" s="20"/>
      <c r="P42" s="17"/>
    </row>
    <row r="43" spans="1:16" s="18" customFormat="1" hidden="1" x14ac:dyDescent="0.25">
      <c r="A43" s="74" t="s">
        <v>117</v>
      </c>
      <c r="B43" s="14" t="s">
        <v>77</v>
      </c>
      <c r="C43" s="87"/>
      <c r="D43" s="87"/>
      <c r="E43" s="3">
        <v>1</v>
      </c>
      <c r="F43" s="87" t="s">
        <v>21</v>
      </c>
      <c r="G43" s="15" t="s">
        <v>39</v>
      </c>
      <c r="H43" s="20"/>
      <c r="I43" s="17"/>
      <c r="J43" s="87"/>
      <c r="K43" s="87"/>
      <c r="L43" s="3">
        <v>1</v>
      </c>
      <c r="M43" s="87" t="s">
        <v>21</v>
      </c>
      <c r="N43" s="15" t="s">
        <v>39</v>
      </c>
      <c r="O43" s="20"/>
      <c r="P43" s="17"/>
    </row>
    <row r="44" spans="1:16" s="18" customFormat="1" hidden="1" x14ac:dyDescent="0.25">
      <c r="A44" s="74" t="s">
        <v>117</v>
      </c>
      <c r="B44" s="14" t="s">
        <v>78</v>
      </c>
      <c r="C44" s="87"/>
      <c r="D44" s="87"/>
      <c r="E44" s="3">
        <v>1</v>
      </c>
      <c r="F44" s="87" t="s">
        <v>21</v>
      </c>
      <c r="G44" s="15" t="s">
        <v>39</v>
      </c>
      <c r="H44" s="20"/>
      <c r="I44" s="17"/>
      <c r="J44" s="87"/>
      <c r="K44" s="87"/>
      <c r="L44" s="3">
        <v>1</v>
      </c>
      <c r="M44" s="87" t="s">
        <v>21</v>
      </c>
      <c r="N44" s="15" t="s">
        <v>39</v>
      </c>
      <c r="O44" s="20"/>
      <c r="P44" s="17"/>
    </row>
    <row r="45" spans="1:16" s="18" customFormat="1" hidden="1" x14ac:dyDescent="0.25">
      <c r="A45" s="74" t="s">
        <v>1</v>
      </c>
      <c r="B45" s="14" t="s">
        <v>1</v>
      </c>
      <c r="C45" s="87"/>
      <c r="D45" s="87"/>
      <c r="E45" s="3" t="s">
        <v>1</v>
      </c>
      <c r="F45" s="87" t="s">
        <v>21</v>
      </c>
      <c r="G45" s="15" t="s">
        <v>39</v>
      </c>
      <c r="H45" s="20"/>
      <c r="I45" s="17"/>
      <c r="J45" s="87"/>
      <c r="K45" s="87"/>
      <c r="L45" s="3" t="s">
        <v>1</v>
      </c>
      <c r="M45" s="87" t="s">
        <v>21</v>
      </c>
      <c r="N45" s="15" t="s">
        <v>39</v>
      </c>
      <c r="O45" s="20"/>
      <c r="P45" s="17"/>
    </row>
    <row r="46" spans="1:16" s="18" customFormat="1" ht="54.75" customHeight="1" x14ac:dyDescent="0.25">
      <c r="A46" s="74"/>
      <c r="B46" s="52" t="s">
        <v>81</v>
      </c>
      <c r="C46" s="88" t="s">
        <v>124</v>
      </c>
      <c r="D46" s="88" t="s">
        <v>124</v>
      </c>
      <c r="E46" s="88" t="s">
        <v>124</v>
      </c>
      <c r="F46" s="88" t="s">
        <v>124</v>
      </c>
      <c r="G46" s="88" t="s">
        <v>124</v>
      </c>
      <c r="H46" s="88" t="s">
        <v>124</v>
      </c>
      <c r="I46" s="23"/>
      <c r="J46" s="88" t="s">
        <v>124</v>
      </c>
      <c r="K46" s="88" t="s">
        <v>124</v>
      </c>
      <c r="L46" s="88" t="s">
        <v>124</v>
      </c>
      <c r="M46" s="88" t="s">
        <v>124</v>
      </c>
      <c r="N46" s="88" t="s">
        <v>124</v>
      </c>
      <c r="O46" s="88" t="s">
        <v>124</v>
      </c>
      <c r="P46" s="96">
        <f>SUM(P9:P11,P13:P15,P17:P19,P21:P23,P36:P45)+P24</f>
        <v>0</v>
      </c>
    </row>
    <row r="47" spans="1:16" s="18" customFormat="1" x14ac:dyDescent="0.25">
      <c r="A47" s="76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4" customFormat="1" ht="18.75" customHeight="1" x14ac:dyDescent="0.25">
      <c r="A48" s="199"/>
      <c r="B48" s="199"/>
      <c r="C48" s="199"/>
      <c r="D48" s="199"/>
      <c r="E48" s="199"/>
      <c r="F48" s="199"/>
      <c r="G48" s="199"/>
      <c r="H48" s="89"/>
      <c r="I48" s="36"/>
    </row>
    <row r="49" spans="1:9" s="54" customFormat="1" ht="41.25" customHeight="1" x14ac:dyDescent="0.25">
      <c r="A49" s="199"/>
      <c r="B49" s="199"/>
      <c r="C49" s="199"/>
      <c r="D49" s="199"/>
      <c r="E49" s="199"/>
      <c r="F49" s="199"/>
      <c r="G49" s="199"/>
      <c r="H49" s="89"/>
      <c r="I49" s="36"/>
    </row>
    <row r="50" spans="1:9" s="54" customFormat="1" ht="38.25" customHeight="1" x14ac:dyDescent="0.25">
      <c r="A50" s="199"/>
      <c r="B50" s="199"/>
      <c r="C50" s="199"/>
      <c r="D50" s="199"/>
      <c r="E50" s="199"/>
      <c r="F50" s="199"/>
      <c r="G50" s="199"/>
      <c r="H50" s="92"/>
      <c r="I50" s="36"/>
    </row>
    <row r="51" spans="1:9" s="54" customFormat="1" ht="18.75" customHeight="1" x14ac:dyDescent="0.25">
      <c r="A51" s="194"/>
      <c r="B51" s="194"/>
      <c r="C51" s="194"/>
      <c r="D51" s="194"/>
      <c r="E51" s="194"/>
      <c r="F51" s="194"/>
      <c r="G51" s="194"/>
      <c r="H51" s="89"/>
      <c r="I51" s="36"/>
    </row>
    <row r="52" spans="1:9" s="54" customFormat="1" ht="217.5" customHeight="1" x14ac:dyDescent="0.25">
      <c r="A52" s="195"/>
      <c r="B52" s="196"/>
      <c r="C52" s="196"/>
      <c r="D52" s="196"/>
      <c r="E52" s="196"/>
      <c r="F52" s="196"/>
      <c r="G52" s="196"/>
      <c r="H52" s="89"/>
      <c r="I52" s="36"/>
    </row>
    <row r="53" spans="1:9" ht="53.25" customHeight="1" x14ac:dyDescent="0.25">
      <c r="A53" s="195"/>
      <c r="B53" s="197"/>
      <c r="C53" s="197"/>
      <c r="D53" s="197"/>
      <c r="E53" s="197"/>
      <c r="F53" s="197"/>
      <c r="G53" s="197"/>
    </row>
    <row r="54" spans="1:9" x14ac:dyDescent="0.25">
      <c r="A54" s="198"/>
      <c r="B54" s="198"/>
      <c r="C54" s="198"/>
      <c r="D54" s="198"/>
      <c r="E54" s="198"/>
      <c r="F54" s="198"/>
      <c r="G54" s="198"/>
    </row>
    <row r="55" spans="1:9" x14ac:dyDescent="0.25">
      <c r="B55" s="92"/>
    </row>
    <row r="59" spans="1:9" x14ac:dyDescent="0.25">
      <c r="B59" s="92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view="pageBreakPreview" zoomScale="90" zoomScaleNormal="70" zoomScaleSheetLayoutView="90" workbookViewId="0">
      <pane xSplit="2" ySplit="6" topLeftCell="J13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0" customWidth="1"/>
    <col min="8" max="8" width="16.75" style="6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0" t="s">
        <v>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15.75" customHeight="1" x14ac:dyDescent="0.25">
      <c r="A2" s="181" t="s">
        <v>0</v>
      </c>
      <c r="B2" s="182" t="s">
        <v>2</v>
      </c>
      <c r="C2" s="183" t="s">
        <v>48</v>
      </c>
      <c r="D2" s="183"/>
      <c r="E2" s="183"/>
      <c r="F2" s="183"/>
      <c r="G2" s="183"/>
      <c r="H2" s="183"/>
      <c r="I2" s="183"/>
      <c r="J2" s="183" t="s">
        <v>49</v>
      </c>
      <c r="K2" s="183"/>
      <c r="L2" s="183"/>
      <c r="M2" s="183"/>
      <c r="N2" s="183"/>
      <c r="O2" s="183"/>
      <c r="P2" s="183"/>
    </row>
    <row r="3" spans="1:16" ht="45" customHeight="1" x14ac:dyDescent="0.25">
      <c r="A3" s="181"/>
      <c r="B3" s="182"/>
      <c r="C3" s="20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1"/>
      <c r="E3" s="201"/>
      <c r="F3" s="201"/>
      <c r="G3" s="201"/>
      <c r="H3" s="201"/>
      <c r="I3" s="202"/>
      <c r="J3" s="200" t="s">
        <v>240</v>
      </c>
      <c r="K3" s="201"/>
      <c r="L3" s="201"/>
      <c r="M3" s="201"/>
      <c r="N3" s="201"/>
      <c r="O3" s="201"/>
      <c r="P3" s="202"/>
    </row>
    <row r="4" spans="1:16" ht="33.75" customHeight="1" x14ac:dyDescent="0.25">
      <c r="A4" s="181"/>
      <c r="B4" s="182"/>
      <c r="C4" s="182" t="s">
        <v>13</v>
      </c>
      <c r="D4" s="182"/>
      <c r="E4" s="182"/>
      <c r="F4" s="182"/>
      <c r="G4" s="182" t="s">
        <v>125</v>
      </c>
      <c r="H4" s="193"/>
      <c r="I4" s="193"/>
      <c r="J4" s="182" t="s">
        <v>13</v>
      </c>
      <c r="K4" s="182"/>
      <c r="L4" s="182"/>
      <c r="M4" s="182"/>
      <c r="N4" s="182" t="s">
        <v>125</v>
      </c>
      <c r="O4" s="193"/>
      <c r="P4" s="193"/>
    </row>
    <row r="5" spans="1:16" s="9" customFormat="1" ht="63" x14ac:dyDescent="0.25">
      <c r="A5" s="181"/>
      <c r="B5" s="182"/>
      <c r="C5" s="68" t="s">
        <v>30</v>
      </c>
      <c r="D5" s="68" t="s">
        <v>9</v>
      </c>
      <c r="E5" s="68" t="s">
        <v>116</v>
      </c>
      <c r="F5" s="68" t="s">
        <v>11</v>
      </c>
      <c r="G5" s="68" t="s">
        <v>14</v>
      </c>
      <c r="H5" s="68" t="s">
        <v>56</v>
      </c>
      <c r="I5" s="12" t="s">
        <v>57</v>
      </c>
      <c r="J5" s="68" t="s">
        <v>30</v>
      </c>
      <c r="K5" s="68" t="s">
        <v>9</v>
      </c>
      <c r="L5" s="68" t="s">
        <v>116</v>
      </c>
      <c r="M5" s="68" t="s">
        <v>11</v>
      </c>
      <c r="N5" s="68" t="s">
        <v>14</v>
      </c>
      <c r="O5" s="68" t="s">
        <v>58</v>
      </c>
      <c r="P5" s="12" t="s">
        <v>57</v>
      </c>
    </row>
    <row r="6" spans="1:16" s="11" customFormat="1" x14ac:dyDescent="0.25">
      <c r="A6" s="72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12">
        <v>9</v>
      </c>
      <c r="J6" s="68">
        <v>10</v>
      </c>
      <c r="K6" s="12">
        <v>11</v>
      </c>
      <c r="L6" s="68">
        <v>12</v>
      </c>
      <c r="M6" s="12">
        <v>13</v>
      </c>
      <c r="N6" s="68">
        <v>14</v>
      </c>
      <c r="O6" s="12">
        <v>15</v>
      </c>
      <c r="P6" s="68">
        <v>16</v>
      </c>
    </row>
    <row r="7" spans="1:16" s="18" customFormat="1" ht="56.25" customHeight="1" x14ac:dyDescent="0.25">
      <c r="A7" s="73">
        <v>1</v>
      </c>
      <c r="B7" s="14" t="s">
        <v>127</v>
      </c>
      <c r="C7" s="68" t="s">
        <v>124</v>
      </c>
      <c r="D7" s="68" t="s">
        <v>124</v>
      </c>
      <c r="E7" s="68" t="s">
        <v>124</v>
      </c>
      <c r="F7" s="68" t="s">
        <v>124</v>
      </c>
      <c r="G7" s="68" t="s">
        <v>124</v>
      </c>
      <c r="H7" s="68" t="s">
        <v>124</v>
      </c>
      <c r="I7" s="68" t="s">
        <v>124</v>
      </c>
      <c r="J7" s="68" t="s">
        <v>124</v>
      </c>
      <c r="K7" s="68" t="s">
        <v>124</v>
      </c>
      <c r="L7" s="68" t="s">
        <v>124</v>
      </c>
      <c r="M7" s="68" t="s">
        <v>124</v>
      </c>
      <c r="N7" s="68" t="s">
        <v>124</v>
      </c>
      <c r="O7" s="68" t="s">
        <v>124</v>
      </c>
      <c r="P7" s="68" t="s">
        <v>124</v>
      </c>
    </row>
    <row r="8" spans="1:16" s="18" customFormat="1" ht="94.5" x14ac:dyDescent="0.25">
      <c r="A8" s="73" t="s">
        <v>95</v>
      </c>
      <c r="B8" s="14" t="s">
        <v>83</v>
      </c>
      <c r="C8" s="68"/>
      <c r="D8" s="68" t="s">
        <v>29</v>
      </c>
      <c r="E8" s="68"/>
      <c r="F8" s="68" t="s">
        <v>21</v>
      </c>
      <c r="G8" s="15" t="s">
        <v>40</v>
      </c>
      <c r="H8" s="20"/>
      <c r="I8" s="10"/>
      <c r="J8" s="68"/>
      <c r="K8" s="107" t="s">
        <v>29</v>
      </c>
      <c r="L8" s="68">
        <v>1</v>
      </c>
      <c r="M8" s="68" t="s">
        <v>21</v>
      </c>
      <c r="N8" s="15" t="s">
        <v>161</v>
      </c>
      <c r="O8" s="12"/>
      <c r="P8" s="95">
        <f>L8*O8</f>
        <v>0</v>
      </c>
    </row>
    <row r="9" spans="1:16" s="18" customFormat="1" ht="94.5" x14ac:dyDescent="0.25">
      <c r="A9" s="73" t="s">
        <v>96</v>
      </c>
      <c r="B9" s="14" t="s">
        <v>84</v>
      </c>
      <c r="C9" s="68"/>
      <c r="D9" s="68" t="s">
        <v>29</v>
      </c>
      <c r="E9" s="68"/>
      <c r="F9" s="68" t="s">
        <v>21</v>
      </c>
      <c r="G9" s="15" t="s">
        <v>40</v>
      </c>
      <c r="H9" s="20"/>
      <c r="I9" s="10"/>
      <c r="J9" s="93"/>
      <c r="K9" s="107" t="s">
        <v>29</v>
      </c>
      <c r="L9" s="93">
        <v>1</v>
      </c>
      <c r="M9" s="68" t="s">
        <v>21</v>
      </c>
      <c r="N9" s="15" t="s">
        <v>161</v>
      </c>
      <c r="O9" s="12"/>
      <c r="P9" s="95">
        <f>L9*O9</f>
        <v>0</v>
      </c>
    </row>
    <row r="10" spans="1:16" s="18" customFormat="1" ht="94.5" x14ac:dyDescent="0.25">
      <c r="A10" s="73" t="s">
        <v>1</v>
      </c>
      <c r="B10" s="14" t="s">
        <v>1</v>
      </c>
      <c r="C10" s="68"/>
      <c r="D10" s="68"/>
      <c r="E10" s="68"/>
      <c r="F10" s="68"/>
      <c r="G10" s="15"/>
      <c r="H10" s="20"/>
      <c r="I10" s="10"/>
      <c r="J10" s="68"/>
      <c r="K10" s="93" t="s">
        <v>29</v>
      </c>
      <c r="L10" s="68"/>
      <c r="M10" s="68"/>
      <c r="N10" s="15"/>
      <c r="O10" s="12"/>
      <c r="P10" s="10"/>
    </row>
    <row r="11" spans="1:16" ht="33" customHeight="1" x14ac:dyDescent="0.25">
      <c r="A11" s="74">
        <v>2</v>
      </c>
      <c r="B11" s="14" t="s">
        <v>126</v>
      </c>
      <c r="C11" s="67" t="s">
        <v>124</v>
      </c>
      <c r="D11" s="67" t="s">
        <v>124</v>
      </c>
      <c r="E11" s="67" t="s">
        <v>124</v>
      </c>
      <c r="F11" s="67" t="s">
        <v>124</v>
      </c>
      <c r="G11" s="67" t="s">
        <v>124</v>
      </c>
      <c r="H11" s="67" t="s">
        <v>124</v>
      </c>
      <c r="I11" s="67" t="s">
        <v>124</v>
      </c>
      <c r="J11" s="67" t="s">
        <v>124</v>
      </c>
      <c r="K11" s="67" t="s">
        <v>124</v>
      </c>
      <c r="L11" s="67" t="s">
        <v>124</v>
      </c>
      <c r="M11" s="67" t="s">
        <v>124</v>
      </c>
      <c r="N11" s="67" t="s">
        <v>124</v>
      </c>
      <c r="O11" s="67" t="s">
        <v>124</v>
      </c>
      <c r="P11" s="67" t="s">
        <v>124</v>
      </c>
    </row>
    <row r="12" spans="1:16" ht="15.75" customHeight="1" x14ac:dyDescent="0.25">
      <c r="A12" s="74" t="s">
        <v>97</v>
      </c>
      <c r="B12" s="14" t="s">
        <v>85</v>
      </c>
      <c r="C12" s="67"/>
      <c r="D12" s="67" t="s">
        <v>20</v>
      </c>
      <c r="E12" s="67"/>
      <c r="F12" s="67" t="s">
        <v>21</v>
      </c>
      <c r="G12" s="65" t="s">
        <v>41</v>
      </c>
      <c r="H12" s="65"/>
      <c r="I12" s="34"/>
      <c r="J12" s="67"/>
      <c r="K12" s="67" t="s">
        <v>20</v>
      </c>
      <c r="L12" s="67"/>
      <c r="M12" s="67" t="s">
        <v>21</v>
      </c>
      <c r="N12" s="65" t="s">
        <v>41</v>
      </c>
      <c r="O12" s="65"/>
      <c r="P12" s="34"/>
    </row>
    <row r="13" spans="1:16" ht="15.75" customHeight="1" x14ac:dyDescent="0.25">
      <c r="A13" s="74" t="s">
        <v>98</v>
      </c>
      <c r="B13" s="14" t="s">
        <v>86</v>
      </c>
      <c r="C13" s="67"/>
      <c r="D13" s="67" t="s">
        <v>20</v>
      </c>
      <c r="E13" s="67"/>
      <c r="F13" s="67" t="s">
        <v>21</v>
      </c>
      <c r="G13" s="65" t="s">
        <v>41</v>
      </c>
      <c r="H13" s="65"/>
      <c r="I13" s="34"/>
      <c r="J13" s="67"/>
      <c r="K13" s="67" t="s">
        <v>20</v>
      </c>
      <c r="L13" s="67"/>
      <c r="M13" s="67" t="s">
        <v>21</v>
      </c>
      <c r="N13" s="65" t="s">
        <v>41</v>
      </c>
      <c r="O13" s="65"/>
      <c r="P13" s="34"/>
    </row>
    <row r="14" spans="1:16" ht="15.75" customHeight="1" x14ac:dyDescent="0.25">
      <c r="A14" s="74" t="s">
        <v>1</v>
      </c>
      <c r="B14" s="14" t="s">
        <v>1</v>
      </c>
      <c r="C14" s="67"/>
      <c r="D14" s="67"/>
      <c r="E14" s="67"/>
      <c r="F14" s="67"/>
      <c r="G14" s="65"/>
      <c r="H14" s="65"/>
      <c r="I14" s="34"/>
      <c r="J14" s="67"/>
      <c r="K14" s="67"/>
      <c r="L14" s="67"/>
      <c r="M14" s="67"/>
      <c r="N14" s="65"/>
      <c r="O14" s="65"/>
      <c r="P14" s="34"/>
    </row>
    <row r="15" spans="1:16" s="18" customFormat="1" ht="55.5" customHeight="1" x14ac:dyDescent="0.25">
      <c r="A15" s="74"/>
      <c r="B15" s="52" t="s">
        <v>59</v>
      </c>
      <c r="C15" s="69" t="s">
        <v>124</v>
      </c>
      <c r="D15" s="69" t="s">
        <v>124</v>
      </c>
      <c r="E15" s="69" t="s">
        <v>124</v>
      </c>
      <c r="F15" s="69" t="s">
        <v>124</v>
      </c>
      <c r="G15" s="69" t="s">
        <v>124</v>
      </c>
      <c r="H15" s="69" t="s">
        <v>124</v>
      </c>
      <c r="I15" s="23"/>
      <c r="J15" s="69" t="s">
        <v>124</v>
      </c>
      <c r="K15" s="69" t="s">
        <v>124</v>
      </c>
      <c r="L15" s="69" t="s">
        <v>124</v>
      </c>
      <c r="M15" s="69" t="s">
        <v>124</v>
      </c>
      <c r="N15" s="69" t="s">
        <v>124</v>
      </c>
      <c r="O15" s="69" t="s">
        <v>124</v>
      </c>
      <c r="P15" s="96">
        <f>SUM(P8:P9,P12:P14)</f>
        <v>0</v>
      </c>
    </row>
    <row r="16" spans="1:16" ht="15.75" customHeight="1" x14ac:dyDescent="0.25">
      <c r="A16" s="77"/>
      <c r="B16" s="35"/>
      <c r="C16" s="29"/>
      <c r="D16" s="62"/>
      <c r="E16" s="62"/>
      <c r="F16" s="62"/>
      <c r="G16" s="66"/>
      <c r="H16" s="66"/>
      <c r="I16" s="36"/>
      <c r="J16" s="33"/>
      <c r="K16" s="33"/>
    </row>
    <row r="17" spans="1:9" s="54" customFormat="1" ht="18.75" customHeight="1" x14ac:dyDescent="0.25">
      <c r="A17" s="199"/>
      <c r="B17" s="199"/>
      <c r="C17" s="199"/>
      <c r="D17" s="199"/>
      <c r="E17" s="199"/>
      <c r="F17" s="199"/>
      <c r="G17" s="199"/>
      <c r="H17" s="66"/>
      <c r="I17" s="36"/>
    </row>
    <row r="18" spans="1:9" s="54" customFormat="1" ht="41.25" customHeight="1" x14ac:dyDescent="0.25">
      <c r="A18" s="199"/>
      <c r="B18" s="199"/>
      <c r="C18" s="199"/>
      <c r="D18" s="199"/>
      <c r="E18" s="199"/>
      <c r="F18" s="199"/>
      <c r="G18" s="199"/>
      <c r="H18" s="66"/>
      <c r="I18" s="36"/>
    </row>
    <row r="19" spans="1:9" s="54" customFormat="1" ht="38.25" customHeight="1" x14ac:dyDescent="0.25">
      <c r="A19" s="199"/>
      <c r="B19" s="199"/>
      <c r="C19" s="199"/>
      <c r="D19" s="199"/>
      <c r="E19" s="199"/>
      <c r="F19" s="199"/>
      <c r="G19" s="199"/>
      <c r="H19"/>
      <c r="I19" s="36"/>
    </row>
    <row r="20" spans="1:9" s="54" customFormat="1" ht="18.75" customHeight="1" x14ac:dyDescent="0.25">
      <c r="A20" s="194"/>
      <c r="B20" s="194"/>
      <c r="C20" s="194"/>
      <c r="D20" s="194"/>
      <c r="E20" s="194"/>
      <c r="F20" s="194"/>
      <c r="G20" s="194"/>
      <c r="H20" s="66"/>
      <c r="I20" s="36"/>
    </row>
    <row r="21" spans="1:9" s="54" customFormat="1" ht="217.5" customHeight="1" x14ac:dyDescent="0.25">
      <c r="A21" s="195"/>
      <c r="B21" s="196"/>
      <c r="C21" s="196"/>
      <c r="D21" s="196"/>
      <c r="E21" s="196"/>
      <c r="F21" s="196"/>
      <c r="G21" s="196"/>
      <c r="H21" s="66"/>
      <c r="I21" s="36"/>
    </row>
    <row r="22" spans="1:9" ht="53.25" customHeight="1" x14ac:dyDescent="0.25">
      <c r="A22" s="195"/>
      <c r="B22" s="197"/>
      <c r="C22" s="197"/>
      <c r="D22" s="197"/>
      <c r="E22" s="197"/>
      <c r="F22" s="197"/>
      <c r="G22" s="197"/>
    </row>
    <row r="23" spans="1:9" x14ac:dyDescent="0.25">
      <c r="A23" s="198"/>
      <c r="B23" s="198"/>
      <c r="C23" s="198"/>
      <c r="D23" s="198"/>
      <c r="E23" s="198"/>
      <c r="F23" s="198"/>
      <c r="G23" s="198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0"/>
  <sheetViews>
    <sheetView view="pageBreakPreview" zoomScale="90" zoomScaleNormal="70" zoomScaleSheetLayoutView="90" workbookViewId="0">
      <pane xSplit="2" ySplit="6" topLeftCell="J16" activePane="bottomRight" state="frozen"/>
      <selection pane="topRight" activeCell="C1" sqref="C1"/>
      <selection pane="bottomLeft" activeCell="A7" sqref="A7"/>
      <selection pane="bottomRight" activeCell="T11" sqref="T11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5" customWidth="1"/>
    <col min="8" max="8" width="16.75" style="85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80" t="s">
        <v>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76"/>
      <c r="M1" s="176"/>
      <c r="N1" s="176"/>
      <c r="O1" s="176"/>
      <c r="P1" s="176"/>
      <c r="Q1" s="176"/>
      <c r="R1" s="176"/>
    </row>
    <row r="2" spans="1:20" ht="15.75" customHeight="1" x14ac:dyDescent="0.25">
      <c r="A2" s="181" t="s">
        <v>0</v>
      </c>
      <c r="B2" s="182" t="s">
        <v>2</v>
      </c>
      <c r="C2" s="183" t="s">
        <v>48</v>
      </c>
      <c r="D2" s="183"/>
      <c r="E2" s="183"/>
      <c r="F2" s="183"/>
      <c r="G2" s="183"/>
      <c r="H2" s="183"/>
      <c r="I2" s="183"/>
      <c r="J2" s="147"/>
      <c r="K2" s="147"/>
      <c r="L2" s="183" t="s">
        <v>49</v>
      </c>
      <c r="M2" s="183"/>
      <c r="N2" s="183"/>
      <c r="O2" s="183"/>
      <c r="P2" s="183"/>
      <c r="Q2" s="183"/>
      <c r="R2" s="183"/>
      <c r="S2" s="183"/>
      <c r="T2" s="183"/>
    </row>
    <row r="3" spans="1:20" ht="41.25" customHeight="1" x14ac:dyDescent="0.25">
      <c r="A3" s="181"/>
      <c r="B3" s="182"/>
      <c r="C3" s="20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1"/>
      <c r="E3" s="201"/>
      <c r="F3" s="201"/>
      <c r="G3" s="201"/>
      <c r="H3" s="201"/>
      <c r="I3" s="201"/>
      <c r="J3" s="201"/>
      <c r="K3" s="202"/>
      <c r="L3" s="182" t="str">
        <f>C3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M3" s="182"/>
      <c r="N3" s="182"/>
      <c r="O3" s="182"/>
      <c r="P3" s="182"/>
      <c r="Q3" s="182"/>
      <c r="R3" s="182"/>
      <c r="S3" s="182"/>
      <c r="T3" s="182"/>
    </row>
    <row r="4" spans="1:20" ht="33.75" customHeight="1" x14ac:dyDescent="0.25">
      <c r="A4" s="181"/>
      <c r="B4" s="182"/>
      <c r="C4" s="182" t="s">
        <v>13</v>
      </c>
      <c r="D4" s="182"/>
      <c r="E4" s="182"/>
      <c r="F4" s="182"/>
      <c r="G4" s="200" t="s">
        <v>125</v>
      </c>
      <c r="H4" s="201"/>
      <c r="I4" s="201"/>
      <c r="J4" s="201"/>
      <c r="K4" s="202"/>
      <c r="L4" s="182" t="s">
        <v>13</v>
      </c>
      <c r="M4" s="182"/>
      <c r="N4" s="182"/>
      <c r="O4" s="182"/>
      <c r="P4" s="182" t="s">
        <v>125</v>
      </c>
      <c r="Q4" s="182"/>
      <c r="R4" s="182"/>
      <c r="S4" s="182"/>
      <c r="T4" s="182"/>
    </row>
    <row r="5" spans="1:20" s="9" customFormat="1" ht="157.5" x14ac:dyDescent="0.25">
      <c r="A5" s="181"/>
      <c r="B5" s="182"/>
      <c r="C5" s="87" t="s">
        <v>30</v>
      </c>
      <c r="D5" s="87" t="s">
        <v>9</v>
      </c>
      <c r="E5" s="87" t="s">
        <v>116</v>
      </c>
      <c r="F5" s="87" t="s">
        <v>11</v>
      </c>
      <c r="G5" s="87" t="s">
        <v>14</v>
      </c>
      <c r="H5" s="87" t="s">
        <v>56</v>
      </c>
      <c r="I5" s="12" t="s">
        <v>57</v>
      </c>
      <c r="J5" s="12" t="s">
        <v>266</v>
      </c>
      <c r="K5" s="12" t="s">
        <v>267</v>
      </c>
      <c r="L5" s="87" t="s">
        <v>30</v>
      </c>
      <c r="M5" s="87" t="s">
        <v>9</v>
      </c>
      <c r="N5" s="87" t="s">
        <v>116</v>
      </c>
      <c r="O5" s="87" t="s">
        <v>11</v>
      </c>
      <c r="P5" s="87" t="s">
        <v>14</v>
      </c>
      <c r="Q5" s="87" t="s">
        <v>58</v>
      </c>
      <c r="R5" s="12" t="s">
        <v>57</v>
      </c>
      <c r="S5" s="12" t="s">
        <v>266</v>
      </c>
      <c r="T5" s="12" t="s">
        <v>267</v>
      </c>
    </row>
    <row r="6" spans="1:20" s="11" customFormat="1" x14ac:dyDescent="0.25">
      <c r="A6" s="72">
        <v>1</v>
      </c>
      <c r="B6" s="87">
        <v>2</v>
      </c>
      <c r="C6" s="87">
        <v>3</v>
      </c>
      <c r="D6" s="87">
        <v>4</v>
      </c>
      <c r="E6" s="87">
        <v>5</v>
      </c>
      <c r="F6" s="87">
        <v>6</v>
      </c>
      <c r="G6" s="87">
        <v>7</v>
      </c>
      <c r="H6" s="87">
        <v>8</v>
      </c>
      <c r="I6" s="12">
        <v>9</v>
      </c>
      <c r="J6" s="167">
        <v>10</v>
      </c>
      <c r="K6" s="12">
        <v>11</v>
      </c>
      <c r="L6" s="167">
        <v>12</v>
      </c>
      <c r="M6" s="12">
        <v>13</v>
      </c>
      <c r="N6" s="167">
        <v>14</v>
      </c>
      <c r="O6" s="12">
        <v>15</v>
      </c>
      <c r="P6" s="167">
        <v>16</v>
      </c>
      <c r="Q6" s="12">
        <v>17</v>
      </c>
      <c r="R6" s="87">
        <v>18</v>
      </c>
      <c r="S6" s="167">
        <v>19</v>
      </c>
      <c r="T6" s="167">
        <v>20</v>
      </c>
    </row>
    <row r="7" spans="1:20" s="11" customFormat="1" ht="51" customHeight="1" x14ac:dyDescent="0.25">
      <c r="A7" s="86">
        <v>1</v>
      </c>
      <c r="B7" s="13" t="s">
        <v>149</v>
      </c>
      <c r="C7" s="87" t="s">
        <v>124</v>
      </c>
      <c r="D7" s="87" t="s">
        <v>124</v>
      </c>
      <c r="E7" s="87" t="s">
        <v>124</v>
      </c>
      <c r="F7" s="87" t="s">
        <v>124</v>
      </c>
      <c r="G7" s="87" t="s">
        <v>124</v>
      </c>
      <c r="H7" s="87" t="s">
        <v>124</v>
      </c>
      <c r="I7" s="87" t="s">
        <v>124</v>
      </c>
      <c r="J7" s="146"/>
      <c r="K7" s="146"/>
      <c r="L7" s="167" t="s">
        <v>124</v>
      </c>
      <c r="M7" s="167" t="s">
        <v>124</v>
      </c>
      <c r="N7" s="167" t="s">
        <v>124</v>
      </c>
      <c r="O7" s="167" t="s">
        <v>124</v>
      </c>
      <c r="P7" s="167" t="s">
        <v>124</v>
      </c>
      <c r="Q7" s="167" t="s">
        <v>124</v>
      </c>
      <c r="R7" s="167" t="s">
        <v>124</v>
      </c>
      <c r="S7" s="167" t="s">
        <v>124</v>
      </c>
      <c r="T7" s="167" t="s">
        <v>124</v>
      </c>
    </row>
    <row r="8" spans="1:20" s="11" customFormat="1" ht="31.5" x14ac:dyDescent="0.25">
      <c r="A8" s="86" t="s">
        <v>95</v>
      </c>
      <c r="B8" s="13" t="s">
        <v>252</v>
      </c>
      <c r="C8" s="87">
        <v>15</v>
      </c>
      <c r="D8" s="37" t="s">
        <v>275</v>
      </c>
      <c r="E8" s="87">
        <v>1</v>
      </c>
      <c r="F8" s="91" t="s">
        <v>3</v>
      </c>
      <c r="G8" s="15" t="s">
        <v>302</v>
      </c>
      <c r="H8" s="87">
        <v>767</v>
      </c>
      <c r="I8" s="17">
        <f>E8*H8</f>
        <v>767</v>
      </c>
      <c r="J8" s="155">
        <v>1.51</v>
      </c>
      <c r="K8" s="141">
        <f>I8*J8</f>
        <v>1158.17</v>
      </c>
      <c r="L8" s="167">
        <v>15</v>
      </c>
      <c r="M8" s="37" t="s">
        <v>275</v>
      </c>
      <c r="N8" s="167">
        <v>1</v>
      </c>
      <c r="O8" s="169" t="s">
        <v>3</v>
      </c>
      <c r="P8" s="15" t="s">
        <v>302</v>
      </c>
      <c r="Q8" s="167">
        <v>767</v>
      </c>
      <c r="R8" s="17">
        <f>N8*Q8</f>
        <v>767</v>
      </c>
      <c r="S8" s="155">
        <v>1.51</v>
      </c>
      <c r="T8" s="141">
        <f>R8*S8</f>
        <v>1158.17</v>
      </c>
    </row>
    <row r="9" spans="1:20" s="11" customFormat="1" ht="47.25" x14ac:dyDescent="0.25">
      <c r="A9" s="151"/>
      <c r="B9" s="13" t="s">
        <v>277</v>
      </c>
      <c r="C9" s="152">
        <v>15</v>
      </c>
      <c r="D9" s="37" t="s">
        <v>279</v>
      </c>
      <c r="E9" s="152">
        <v>1</v>
      </c>
      <c r="F9" s="153" t="s">
        <v>3</v>
      </c>
      <c r="G9" s="15" t="s">
        <v>278</v>
      </c>
      <c r="H9" s="152">
        <v>699</v>
      </c>
      <c r="I9" s="17">
        <f>E9*H9</f>
        <v>699</v>
      </c>
      <c r="J9" s="155">
        <v>1.05</v>
      </c>
      <c r="K9" s="141">
        <f>I9*J9</f>
        <v>733.95</v>
      </c>
      <c r="L9" s="167">
        <v>15</v>
      </c>
      <c r="M9" s="37" t="s">
        <v>279</v>
      </c>
      <c r="N9" s="167">
        <v>1</v>
      </c>
      <c r="O9" s="169" t="s">
        <v>3</v>
      </c>
      <c r="P9" s="15" t="s">
        <v>278</v>
      </c>
      <c r="Q9" s="167">
        <v>699</v>
      </c>
      <c r="R9" s="17">
        <f>N9*Q9</f>
        <v>699</v>
      </c>
      <c r="S9" s="155">
        <v>1.05</v>
      </c>
      <c r="T9" s="141">
        <f>R9*S9</f>
        <v>733.95</v>
      </c>
    </row>
    <row r="10" spans="1:20" s="11" customFormat="1" ht="47.25" x14ac:dyDescent="0.25">
      <c r="A10" s="86" t="s">
        <v>96</v>
      </c>
      <c r="B10" s="13" t="s">
        <v>253</v>
      </c>
      <c r="C10" s="87">
        <v>15</v>
      </c>
      <c r="D10" s="37" t="s">
        <v>279</v>
      </c>
      <c r="E10" s="152">
        <v>1</v>
      </c>
      <c r="F10" s="153" t="s">
        <v>3</v>
      </c>
      <c r="G10" s="15" t="s">
        <v>276</v>
      </c>
      <c r="H10" s="152">
        <v>449</v>
      </c>
      <c r="I10" s="17">
        <f>E10*H10*3</f>
        <v>1347</v>
      </c>
      <c r="J10" s="155">
        <v>1.05</v>
      </c>
      <c r="K10" s="141">
        <f>I10*J10</f>
        <v>1414.3500000000001</v>
      </c>
      <c r="L10" s="167">
        <v>15</v>
      </c>
      <c r="M10" s="37" t="s">
        <v>279</v>
      </c>
      <c r="N10" s="167">
        <v>1</v>
      </c>
      <c r="O10" s="169" t="s">
        <v>3</v>
      </c>
      <c r="P10" s="15" t="s">
        <v>276</v>
      </c>
      <c r="Q10" s="167">
        <v>449</v>
      </c>
      <c r="R10" s="17">
        <f>N10*Q10*3</f>
        <v>1347</v>
      </c>
      <c r="S10" s="155">
        <v>1.05</v>
      </c>
      <c r="T10" s="141">
        <f>R10*S10</f>
        <v>1414.3500000000001</v>
      </c>
    </row>
    <row r="11" spans="1:20" s="11" customFormat="1" ht="31.5" x14ac:dyDescent="0.25">
      <c r="A11" s="160" t="s">
        <v>153</v>
      </c>
      <c r="B11" s="13" t="s">
        <v>304</v>
      </c>
      <c r="C11" s="159"/>
      <c r="D11" s="37" t="s">
        <v>305</v>
      </c>
      <c r="E11" s="159">
        <v>1</v>
      </c>
      <c r="F11" s="161"/>
      <c r="G11" s="15" t="s">
        <v>306</v>
      </c>
      <c r="H11" s="159">
        <v>5.5</v>
      </c>
      <c r="I11" s="17">
        <f>E11*H11*3</f>
        <v>16.5</v>
      </c>
      <c r="J11" s="155">
        <v>1.05</v>
      </c>
      <c r="K11" s="141">
        <f>I11*J11</f>
        <v>17.324999999999999</v>
      </c>
      <c r="L11" s="167"/>
      <c r="M11" s="37" t="s">
        <v>305</v>
      </c>
      <c r="N11" s="167">
        <v>1</v>
      </c>
      <c r="O11" s="169"/>
      <c r="P11" s="15" t="s">
        <v>306</v>
      </c>
      <c r="Q11" s="167">
        <v>5.5</v>
      </c>
      <c r="R11" s="17">
        <f>N11*Q11*3</f>
        <v>16.5</v>
      </c>
      <c r="S11" s="155">
        <v>1.05</v>
      </c>
      <c r="T11" s="141">
        <f>R11*S11</f>
        <v>17.324999999999999</v>
      </c>
    </row>
    <row r="12" spans="1:20" s="11" customFormat="1" ht="78.75" x14ac:dyDescent="0.25">
      <c r="A12" s="145" t="s">
        <v>254</v>
      </c>
      <c r="B12" s="13" t="s">
        <v>255</v>
      </c>
      <c r="C12" s="146"/>
      <c r="D12" s="146" t="s">
        <v>257</v>
      </c>
      <c r="E12" s="150">
        <v>1</v>
      </c>
      <c r="F12" s="148" t="s">
        <v>243</v>
      </c>
      <c r="G12" s="15" t="s">
        <v>256</v>
      </c>
      <c r="H12" s="146">
        <v>261</v>
      </c>
      <c r="I12" s="17">
        <f>H12*E12</f>
        <v>261</v>
      </c>
      <c r="J12" s="17">
        <v>1</v>
      </c>
      <c r="K12" s="141">
        <f t="shared" ref="K12:K14" si="0">I12*J12</f>
        <v>261</v>
      </c>
      <c r="L12" s="167"/>
      <c r="M12" s="167" t="s">
        <v>257</v>
      </c>
      <c r="N12" s="167">
        <v>1</v>
      </c>
      <c r="O12" s="169" t="s">
        <v>243</v>
      </c>
      <c r="P12" s="15" t="s">
        <v>256</v>
      </c>
      <c r="Q12" s="167">
        <v>261</v>
      </c>
      <c r="R12" s="17">
        <f>Q12*N12</f>
        <v>261</v>
      </c>
      <c r="S12" s="17">
        <v>1</v>
      </c>
      <c r="T12" s="141">
        <f t="shared" ref="T12:T14" si="1">R12*S12</f>
        <v>261</v>
      </c>
    </row>
    <row r="13" spans="1:20" s="11" customFormat="1" ht="47.25" x14ac:dyDescent="0.25">
      <c r="A13" s="145" t="s">
        <v>258</v>
      </c>
      <c r="B13" s="13" t="s">
        <v>259</v>
      </c>
      <c r="C13" s="146"/>
      <c r="D13" s="146"/>
      <c r="E13" s="150">
        <v>1</v>
      </c>
      <c r="F13" s="148" t="s">
        <v>264</v>
      </c>
      <c r="G13" s="15" t="s">
        <v>260</v>
      </c>
      <c r="H13" s="146">
        <f>1048*2/100</f>
        <v>20.96</v>
      </c>
      <c r="I13" s="17">
        <f>H13*E13</f>
        <v>20.96</v>
      </c>
      <c r="J13" s="17">
        <v>1</v>
      </c>
      <c r="K13" s="141">
        <f t="shared" si="0"/>
        <v>20.96</v>
      </c>
      <c r="L13" s="167"/>
      <c r="M13" s="167"/>
      <c r="N13" s="167">
        <v>1</v>
      </c>
      <c r="O13" s="169" t="s">
        <v>264</v>
      </c>
      <c r="P13" s="15" t="s">
        <v>260</v>
      </c>
      <c r="Q13" s="167">
        <f>1048*2/100</f>
        <v>20.96</v>
      </c>
      <c r="R13" s="17">
        <f>Q13*N13</f>
        <v>20.96</v>
      </c>
      <c r="S13" s="17">
        <v>1</v>
      </c>
      <c r="T13" s="141">
        <f t="shared" si="1"/>
        <v>20.96</v>
      </c>
    </row>
    <row r="14" spans="1:20" s="11" customFormat="1" ht="31.5" x14ac:dyDescent="0.25">
      <c r="A14" s="145" t="s">
        <v>261</v>
      </c>
      <c r="B14" s="13" t="s">
        <v>262</v>
      </c>
      <c r="C14" s="146"/>
      <c r="D14" s="146"/>
      <c r="E14" s="150">
        <v>1</v>
      </c>
      <c r="F14" s="148" t="s">
        <v>263</v>
      </c>
      <c r="G14" s="15" t="s">
        <v>265</v>
      </c>
      <c r="H14" s="146">
        <v>2151</v>
      </c>
      <c r="I14" s="17">
        <f>H14*E14/100</f>
        <v>21.51</v>
      </c>
      <c r="J14" s="17">
        <v>1</v>
      </c>
      <c r="K14" s="141">
        <f t="shared" si="0"/>
        <v>21.51</v>
      </c>
      <c r="L14" s="167"/>
      <c r="M14" s="167"/>
      <c r="N14" s="167">
        <v>1</v>
      </c>
      <c r="O14" s="169" t="s">
        <v>263</v>
      </c>
      <c r="P14" s="15" t="s">
        <v>265</v>
      </c>
      <c r="Q14" s="167">
        <v>2151</v>
      </c>
      <c r="R14" s="17">
        <f>Q14*N14/100</f>
        <v>21.51</v>
      </c>
      <c r="S14" s="17">
        <v>1</v>
      </c>
      <c r="T14" s="141">
        <f t="shared" si="1"/>
        <v>21.51</v>
      </c>
    </row>
    <row r="15" spans="1:20" s="11" customFormat="1" x14ac:dyDescent="0.25">
      <c r="A15" s="145"/>
      <c r="B15" s="13"/>
      <c r="C15" s="146"/>
      <c r="D15" s="146"/>
      <c r="E15" s="146"/>
      <c r="F15" s="148"/>
      <c r="G15" s="15"/>
      <c r="H15" s="146"/>
      <c r="I15" s="17"/>
      <c r="J15" s="17"/>
      <c r="K15" s="17"/>
      <c r="L15" s="167"/>
      <c r="M15" s="167"/>
      <c r="N15" s="167"/>
      <c r="O15" s="169"/>
      <c r="P15" s="15"/>
      <c r="Q15" s="167"/>
      <c r="R15" s="17"/>
      <c r="S15" s="17"/>
      <c r="T15" s="17"/>
    </row>
    <row r="16" spans="1:20" s="11" customFormat="1" x14ac:dyDescent="0.25">
      <c r="A16" s="86">
        <v>2</v>
      </c>
      <c r="B16" s="14" t="s">
        <v>26</v>
      </c>
      <c r="C16" s="87" t="s">
        <v>124</v>
      </c>
      <c r="D16" s="87" t="s">
        <v>124</v>
      </c>
      <c r="E16" s="87" t="s">
        <v>124</v>
      </c>
      <c r="F16" s="87" t="s">
        <v>124</v>
      </c>
      <c r="G16" s="87" t="s">
        <v>124</v>
      </c>
      <c r="H16" s="87" t="s">
        <v>124</v>
      </c>
      <c r="I16" s="87"/>
      <c r="J16" s="146"/>
      <c r="K16" s="146"/>
      <c r="L16" s="167" t="s">
        <v>124</v>
      </c>
      <c r="M16" s="167" t="s">
        <v>124</v>
      </c>
      <c r="N16" s="167" t="s">
        <v>124</v>
      </c>
      <c r="O16" s="167" t="s">
        <v>124</v>
      </c>
      <c r="P16" s="167" t="s">
        <v>124</v>
      </c>
      <c r="Q16" s="167" t="s">
        <v>124</v>
      </c>
      <c r="R16" s="167"/>
      <c r="S16" s="167"/>
      <c r="T16" s="167"/>
    </row>
    <row r="17" spans="1:20" s="11" customFormat="1" hidden="1" x14ac:dyDescent="0.25">
      <c r="A17" s="86" t="s">
        <v>97</v>
      </c>
      <c r="B17" s="14" t="s">
        <v>89</v>
      </c>
      <c r="C17" s="87"/>
      <c r="D17" s="87" t="s">
        <v>22</v>
      </c>
      <c r="E17" s="87"/>
      <c r="F17" s="38" t="s">
        <v>24</v>
      </c>
      <c r="G17" s="15" t="s">
        <v>42</v>
      </c>
      <c r="H17" s="87"/>
      <c r="I17" s="17"/>
      <c r="J17" s="17"/>
      <c r="K17" s="17"/>
      <c r="L17" s="167"/>
      <c r="M17" s="167" t="s">
        <v>22</v>
      </c>
      <c r="N17" s="167"/>
      <c r="O17" s="38" t="s">
        <v>24</v>
      </c>
      <c r="P17" s="15" t="s">
        <v>42</v>
      </c>
      <c r="Q17" s="167"/>
      <c r="R17" s="17"/>
      <c r="S17" s="17"/>
      <c r="T17" s="17"/>
    </row>
    <row r="18" spans="1:20" s="11" customFormat="1" hidden="1" x14ac:dyDescent="0.25">
      <c r="A18" s="86" t="s">
        <v>98</v>
      </c>
      <c r="B18" s="14" t="s">
        <v>90</v>
      </c>
      <c r="C18" s="87"/>
      <c r="D18" s="87" t="s">
        <v>22</v>
      </c>
      <c r="E18" s="87"/>
      <c r="F18" s="38" t="s">
        <v>24</v>
      </c>
      <c r="G18" s="15" t="s">
        <v>42</v>
      </c>
      <c r="H18" s="87"/>
      <c r="I18" s="17"/>
      <c r="J18" s="17"/>
      <c r="K18" s="17"/>
      <c r="L18" s="167"/>
      <c r="M18" s="167" t="s">
        <v>22</v>
      </c>
      <c r="N18" s="167"/>
      <c r="O18" s="38" t="s">
        <v>24</v>
      </c>
      <c r="P18" s="15" t="s">
        <v>42</v>
      </c>
      <c r="Q18" s="167"/>
      <c r="R18" s="17"/>
      <c r="S18" s="17"/>
      <c r="T18" s="17"/>
    </row>
    <row r="19" spans="1:20" s="11" customFormat="1" hidden="1" x14ac:dyDescent="0.25">
      <c r="A19" s="86" t="s">
        <v>1</v>
      </c>
      <c r="B19" s="14" t="s">
        <v>1</v>
      </c>
      <c r="C19" s="87"/>
      <c r="D19" s="87"/>
      <c r="E19" s="87"/>
      <c r="F19" s="38"/>
      <c r="G19" s="15"/>
      <c r="H19" s="87"/>
      <c r="I19" s="17"/>
      <c r="J19" s="17"/>
      <c r="K19" s="17"/>
      <c r="L19" s="167"/>
      <c r="M19" s="167"/>
      <c r="N19" s="167"/>
      <c r="O19" s="38"/>
      <c r="P19" s="15"/>
      <c r="Q19" s="167"/>
      <c r="R19" s="17"/>
      <c r="S19" s="17"/>
      <c r="T19" s="17"/>
    </row>
    <row r="20" spans="1:20" s="18" customFormat="1" ht="30" customHeight="1" x14ac:dyDescent="0.25">
      <c r="A20" s="74">
        <v>3</v>
      </c>
      <c r="B20" s="14" t="s">
        <v>6</v>
      </c>
      <c r="C20" s="87" t="s">
        <v>124</v>
      </c>
      <c r="D20" s="87" t="s">
        <v>124</v>
      </c>
      <c r="E20" s="87" t="s">
        <v>124</v>
      </c>
      <c r="F20" s="87" t="s">
        <v>124</v>
      </c>
      <c r="G20" s="87" t="s">
        <v>124</v>
      </c>
      <c r="H20" s="87" t="s">
        <v>124</v>
      </c>
      <c r="I20" s="87"/>
      <c r="J20" s="146"/>
      <c r="K20" s="146"/>
      <c r="L20" s="167" t="s">
        <v>124</v>
      </c>
      <c r="M20" s="167" t="s">
        <v>124</v>
      </c>
      <c r="N20" s="167" t="s">
        <v>124</v>
      </c>
      <c r="O20" s="167" t="s">
        <v>124</v>
      </c>
      <c r="P20" s="167" t="s">
        <v>124</v>
      </c>
      <c r="Q20" s="167" t="s">
        <v>124</v>
      </c>
      <c r="R20" s="167"/>
      <c r="S20" s="167"/>
      <c r="T20" s="167"/>
    </row>
    <row r="21" spans="1:20" s="18" customFormat="1" ht="30" customHeight="1" x14ac:dyDescent="0.25">
      <c r="A21" s="74" t="s">
        <v>99</v>
      </c>
      <c r="B21" s="13" t="s">
        <v>87</v>
      </c>
      <c r="C21" s="87"/>
      <c r="D21" s="87" t="s">
        <v>22</v>
      </c>
      <c r="E21" s="87">
        <v>1</v>
      </c>
      <c r="F21" s="87" t="s">
        <v>21</v>
      </c>
      <c r="G21" s="15" t="s">
        <v>303</v>
      </c>
      <c r="H21" s="3">
        <v>2319</v>
      </c>
      <c r="I21" s="17">
        <f>H21*E21</f>
        <v>2319</v>
      </c>
      <c r="J21" s="17">
        <v>1</v>
      </c>
      <c r="K21" s="17">
        <f t="shared" ref="K21:K26" si="2">I21*J21</f>
        <v>2319</v>
      </c>
      <c r="L21" s="167"/>
      <c r="M21" s="167" t="s">
        <v>22</v>
      </c>
      <c r="N21" s="167">
        <v>1</v>
      </c>
      <c r="O21" s="167" t="s">
        <v>21</v>
      </c>
      <c r="P21" s="15" t="s">
        <v>303</v>
      </c>
      <c r="Q21" s="3">
        <v>2319</v>
      </c>
      <c r="R21" s="17">
        <f>Q21*N21</f>
        <v>2319</v>
      </c>
      <c r="S21" s="17">
        <v>1</v>
      </c>
      <c r="T21" s="17">
        <f t="shared" ref="T21:T26" si="3">R21*S21</f>
        <v>2319</v>
      </c>
    </row>
    <row r="22" spans="1:20" s="18" customFormat="1" ht="30" hidden="1" customHeight="1" x14ac:dyDescent="0.25">
      <c r="A22" s="74" t="s">
        <v>100</v>
      </c>
      <c r="B22" s="13" t="s">
        <v>88</v>
      </c>
      <c r="C22" s="87"/>
      <c r="D22" s="87" t="s">
        <v>22</v>
      </c>
      <c r="E22" s="87">
        <v>1</v>
      </c>
      <c r="F22" s="87" t="s">
        <v>21</v>
      </c>
      <c r="G22" s="15" t="s">
        <v>118</v>
      </c>
      <c r="H22" s="20"/>
      <c r="I22" s="17"/>
      <c r="J22" s="17"/>
      <c r="K22" s="17">
        <f t="shared" si="2"/>
        <v>0</v>
      </c>
      <c r="L22" s="167"/>
      <c r="M22" s="167" t="s">
        <v>22</v>
      </c>
      <c r="N22" s="167">
        <v>1</v>
      </c>
      <c r="O22" s="167" t="s">
        <v>21</v>
      </c>
      <c r="P22" s="15" t="s">
        <v>118</v>
      </c>
      <c r="Q22" s="20"/>
      <c r="R22" s="17"/>
      <c r="S22" s="17"/>
      <c r="T22" s="17">
        <f t="shared" si="3"/>
        <v>0</v>
      </c>
    </row>
    <row r="23" spans="1:20" s="18" customFormat="1" ht="30" hidden="1" customHeight="1" x14ac:dyDescent="0.25">
      <c r="A23" s="74" t="s">
        <v>1</v>
      </c>
      <c r="B23" s="13" t="s">
        <v>1</v>
      </c>
      <c r="C23" s="87"/>
      <c r="D23" s="87"/>
      <c r="E23" s="87"/>
      <c r="F23" s="87"/>
      <c r="G23" s="15"/>
      <c r="H23" s="20"/>
      <c r="I23" s="17"/>
      <c r="J23" s="17"/>
      <c r="K23" s="17">
        <f t="shared" si="2"/>
        <v>0</v>
      </c>
      <c r="L23" s="167"/>
      <c r="M23" s="167"/>
      <c r="N23" s="167"/>
      <c r="O23" s="167"/>
      <c r="P23" s="15"/>
      <c r="Q23" s="20"/>
      <c r="R23" s="17"/>
      <c r="S23" s="17"/>
      <c r="T23" s="17">
        <f t="shared" si="3"/>
        <v>0</v>
      </c>
    </row>
    <row r="24" spans="1:20" s="18" customFormat="1" ht="30" hidden="1" customHeight="1" x14ac:dyDescent="0.25">
      <c r="A24" s="74" t="s">
        <v>120</v>
      </c>
      <c r="B24" s="13" t="s">
        <v>122</v>
      </c>
      <c r="C24" s="87"/>
      <c r="D24" s="87" t="s">
        <v>121</v>
      </c>
      <c r="E24" s="87">
        <v>1</v>
      </c>
      <c r="F24" s="87" t="s">
        <v>21</v>
      </c>
      <c r="G24" s="15" t="s">
        <v>119</v>
      </c>
      <c r="H24" s="20"/>
      <c r="I24" s="17"/>
      <c r="J24" s="17"/>
      <c r="K24" s="17">
        <f t="shared" si="2"/>
        <v>0</v>
      </c>
      <c r="L24" s="167"/>
      <c r="M24" s="167" t="s">
        <v>121</v>
      </c>
      <c r="N24" s="167">
        <v>1</v>
      </c>
      <c r="O24" s="167" t="s">
        <v>21</v>
      </c>
      <c r="P24" s="15" t="s">
        <v>119</v>
      </c>
      <c r="Q24" s="20"/>
      <c r="R24" s="17"/>
      <c r="S24" s="17"/>
      <c r="T24" s="17">
        <f t="shared" si="3"/>
        <v>0</v>
      </c>
    </row>
    <row r="25" spans="1:20" s="18" customFormat="1" ht="30" hidden="1" customHeight="1" x14ac:dyDescent="0.25">
      <c r="A25" s="74" t="s">
        <v>120</v>
      </c>
      <c r="B25" s="13" t="s">
        <v>142</v>
      </c>
      <c r="C25" s="87"/>
      <c r="D25" s="87" t="s">
        <v>121</v>
      </c>
      <c r="E25" s="87">
        <v>1</v>
      </c>
      <c r="F25" s="87" t="s">
        <v>21</v>
      </c>
      <c r="G25" s="15" t="s">
        <v>119</v>
      </c>
      <c r="H25" s="20"/>
      <c r="I25" s="17"/>
      <c r="J25" s="17"/>
      <c r="K25" s="17">
        <f t="shared" si="2"/>
        <v>0</v>
      </c>
      <c r="L25" s="167"/>
      <c r="M25" s="167" t="s">
        <v>121</v>
      </c>
      <c r="N25" s="167">
        <v>1</v>
      </c>
      <c r="O25" s="167" t="s">
        <v>21</v>
      </c>
      <c r="P25" s="15" t="s">
        <v>119</v>
      </c>
      <c r="Q25" s="20"/>
      <c r="R25" s="17"/>
      <c r="S25" s="17"/>
      <c r="T25" s="17">
        <f t="shared" si="3"/>
        <v>0</v>
      </c>
    </row>
    <row r="26" spans="1:20" s="18" customFormat="1" ht="15" hidden="1" customHeight="1" x14ac:dyDescent="0.25">
      <c r="A26" s="74" t="s">
        <v>1</v>
      </c>
      <c r="B26" s="13" t="s">
        <v>1</v>
      </c>
      <c r="C26" s="87"/>
      <c r="D26" s="87"/>
      <c r="E26" s="87"/>
      <c r="F26" s="87"/>
      <c r="G26" s="15"/>
      <c r="H26" s="20"/>
      <c r="I26" s="17"/>
      <c r="J26" s="17"/>
      <c r="K26" s="17">
        <f t="shared" si="2"/>
        <v>0</v>
      </c>
      <c r="L26" s="167"/>
      <c r="M26" s="167"/>
      <c r="N26" s="167"/>
      <c r="O26" s="167"/>
      <c r="P26" s="15"/>
      <c r="Q26" s="20"/>
      <c r="R26" s="17"/>
      <c r="S26" s="17"/>
      <c r="T26" s="17">
        <f t="shared" si="3"/>
        <v>0</v>
      </c>
    </row>
    <row r="27" spans="1:20" s="18" customFormat="1" ht="51" customHeight="1" x14ac:dyDescent="0.25">
      <c r="A27" s="74"/>
      <c r="B27" s="52" t="s">
        <v>128</v>
      </c>
      <c r="C27" s="88" t="s">
        <v>124</v>
      </c>
      <c r="D27" s="88" t="s">
        <v>124</v>
      </c>
      <c r="E27" s="88" t="s">
        <v>124</v>
      </c>
      <c r="F27" s="88" t="s">
        <v>124</v>
      </c>
      <c r="G27" s="88" t="s">
        <v>124</v>
      </c>
      <c r="H27" s="88" t="s">
        <v>124</v>
      </c>
      <c r="I27" s="149">
        <f>SUM(I8:I26)</f>
        <v>5451.97</v>
      </c>
      <c r="J27" s="149"/>
      <c r="K27" s="149">
        <f>SUM(K8:K26)</f>
        <v>5946.2650000000003</v>
      </c>
      <c r="L27" s="168" t="s">
        <v>124</v>
      </c>
      <c r="M27" s="168" t="s">
        <v>124</v>
      </c>
      <c r="N27" s="168" t="s">
        <v>124</v>
      </c>
      <c r="O27" s="168" t="s">
        <v>124</v>
      </c>
      <c r="P27" s="168" t="s">
        <v>124</v>
      </c>
      <c r="Q27" s="168" t="s">
        <v>124</v>
      </c>
      <c r="R27" s="149">
        <f>SUM(R8:R26)</f>
        <v>5451.97</v>
      </c>
      <c r="S27" s="149"/>
      <c r="T27" s="170">
        <f>SUM(T8:T26)</f>
        <v>5946.2650000000003</v>
      </c>
    </row>
    <row r="28" spans="1:20" ht="15.75" customHeight="1" x14ac:dyDescent="0.25">
      <c r="A28" s="77"/>
      <c r="B28" s="35"/>
      <c r="C28" s="29"/>
      <c r="D28" s="90"/>
      <c r="E28" s="90"/>
      <c r="F28" s="90"/>
      <c r="G28" s="89"/>
      <c r="H28" s="89"/>
      <c r="I28" s="36"/>
      <c r="J28" s="36"/>
      <c r="K28" s="36"/>
      <c r="L28" s="33"/>
      <c r="M28" s="33"/>
    </row>
    <row r="29" spans="1:20" s="54" customFormat="1" ht="18.75" customHeight="1" x14ac:dyDescent="0.25">
      <c r="A29" s="199"/>
      <c r="B29" s="199"/>
      <c r="C29" s="199"/>
      <c r="D29" s="199"/>
      <c r="E29" s="199"/>
      <c r="F29" s="199"/>
      <c r="G29" s="199"/>
      <c r="H29" s="89"/>
      <c r="I29" s="36"/>
      <c r="J29" s="36"/>
      <c r="K29" s="36"/>
    </row>
    <row r="30" spans="1:20" s="54" customFormat="1" ht="41.25" customHeight="1" x14ac:dyDescent="0.25">
      <c r="A30" s="199"/>
      <c r="B30" s="199"/>
      <c r="C30" s="199"/>
      <c r="D30" s="199"/>
      <c r="E30" s="199"/>
      <c r="F30" s="199"/>
      <c r="G30" s="199"/>
      <c r="H30" s="89"/>
      <c r="I30" s="36"/>
      <c r="J30" s="36"/>
      <c r="K30" s="36"/>
    </row>
    <row r="31" spans="1:20" s="54" customFormat="1" ht="38.25" customHeight="1" x14ac:dyDescent="0.25">
      <c r="A31" s="199"/>
      <c r="B31" s="199"/>
      <c r="C31" s="199"/>
      <c r="D31" s="199"/>
      <c r="E31" s="199"/>
      <c r="F31" s="199"/>
      <c r="G31" s="199"/>
      <c r="H31" s="92"/>
      <c r="I31" s="36"/>
      <c r="J31" s="36"/>
      <c r="K31" s="36"/>
    </row>
    <row r="32" spans="1:20" s="54" customFormat="1" ht="18.75" customHeight="1" x14ac:dyDescent="0.25">
      <c r="A32" s="194"/>
      <c r="B32" s="194"/>
      <c r="C32" s="194"/>
      <c r="D32" s="194"/>
      <c r="E32" s="194"/>
      <c r="F32" s="194"/>
      <c r="G32" s="194"/>
      <c r="H32" s="89"/>
      <c r="I32" s="36"/>
      <c r="J32" s="36"/>
      <c r="K32" s="36"/>
    </row>
    <row r="33" spans="1:11" s="54" customFormat="1" ht="42" customHeight="1" x14ac:dyDescent="0.25">
      <c r="A33" s="195"/>
      <c r="B33" s="196"/>
      <c r="C33" s="196"/>
      <c r="D33" s="196"/>
      <c r="E33" s="196"/>
      <c r="F33" s="196"/>
      <c r="G33" s="196"/>
      <c r="H33" s="89"/>
      <c r="I33" s="36"/>
      <c r="J33" s="36"/>
      <c r="K33" s="36"/>
    </row>
    <row r="34" spans="1:11" ht="53.25" customHeight="1" x14ac:dyDescent="0.25">
      <c r="A34" s="195"/>
      <c r="B34" s="197"/>
      <c r="C34" s="197"/>
      <c r="D34" s="197"/>
      <c r="E34" s="197"/>
      <c r="F34" s="197"/>
      <c r="G34" s="197"/>
    </row>
    <row r="35" spans="1:11" x14ac:dyDescent="0.25">
      <c r="A35" s="198"/>
      <c r="B35" s="198"/>
      <c r="C35" s="198"/>
      <c r="D35" s="198"/>
      <c r="E35" s="198"/>
      <c r="F35" s="198"/>
      <c r="G35" s="198"/>
    </row>
    <row r="36" spans="1:11" x14ac:dyDescent="0.25">
      <c r="B36" s="92"/>
    </row>
    <row r="40" spans="1:11" x14ac:dyDescent="0.25">
      <c r="B40" s="92"/>
    </row>
  </sheetData>
  <mergeCells count="18">
    <mergeCell ref="A32:G32"/>
    <mergeCell ref="A33:G33"/>
    <mergeCell ref="A34:G34"/>
    <mergeCell ref="A35:G35"/>
    <mergeCell ref="A29:G29"/>
    <mergeCell ref="A30:G30"/>
    <mergeCell ref="A31:G31"/>
    <mergeCell ref="C4:F4"/>
    <mergeCell ref="L4:O4"/>
    <mergeCell ref="A1:R1"/>
    <mergeCell ref="A2:A5"/>
    <mergeCell ref="B2:B5"/>
    <mergeCell ref="C2:I2"/>
    <mergeCell ref="C3:K3"/>
    <mergeCell ref="G4:K4"/>
    <mergeCell ref="P4:T4"/>
    <mergeCell ref="L3:T3"/>
    <mergeCell ref="L2:T2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  <rowBreaks count="1" manualBreakCount="1">
    <brk id="2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7"/>
  <sheetViews>
    <sheetView topLeftCell="A8" workbookViewId="0">
      <selection activeCell="A12" sqref="A12:Q12"/>
    </sheetView>
  </sheetViews>
  <sheetFormatPr defaultRowHeight="15.75" x14ac:dyDescent="0.25"/>
  <sheetData>
    <row r="1" spans="1:34" s="54" customFormat="1" ht="18.75" x14ac:dyDescent="0.25">
      <c r="A1" s="77"/>
      <c r="B1" s="130"/>
      <c r="C1" s="106"/>
      <c r="D1" s="130"/>
      <c r="E1" s="106"/>
      <c r="F1" s="106"/>
      <c r="G1" s="158"/>
      <c r="H1" s="158"/>
      <c r="J1" s="36"/>
      <c r="Q1" s="131" t="s">
        <v>52</v>
      </c>
    </row>
    <row r="2" spans="1:34" s="54" customFormat="1" ht="18.75" x14ac:dyDescent="0.3">
      <c r="A2" s="77"/>
      <c r="B2" s="130"/>
      <c r="C2" s="106"/>
      <c r="D2" s="130"/>
      <c r="E2" s="106"/>
      <c r="F2" s="106"/>
      <c r="G2" s="158"/>
      <c r="H2" s="158"/>
      <c r="J2" s="36"/>
      <c r="Q2" s="132" t="s">
        <v>50</v>
      </c>
    </row>
    <row r="3" spans="1:34" s="54" customFormat="1" ht="18.75" x14ac:dyDescent="0.3">
      <c r="A3" s="77"/>
      <c r="B3" s="130"/>
      <c r="C3" s="106"/>
      <c r="D3" s="130"/>
      <c r="E3" s="106"/>
      <c r="F3" s="106"/>
      <c r="G3" s="158"/>
      <c r="H3" s="158"/>
      <c r="J3" s="36"/>
      <c r="Q3" s="132" t="s">
        <v>51</v>
      </c>
    </row>
    <row r="4" spans="1:34" s="54" customFormat="1" ht="69.75" customHeight="1" x14ac:dyDescent="0.25">
      <c r="A4" s="172" t="s">
        <v>55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33"/>
      <c r="S4" s="133"/>
      <c r="T4" s="133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34" s="54" customFormat="1" ht="18.75" x14ac:dyDescent="0.3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54" customFormat="1" ht="18.75" x14ac:dyDescent="0.25">
      <c r="A6" s="174" t="s">
        <v>241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</row>
    <row r="7" spans="1:34" s="54" customFormat="1" x14ac:dyDescent="0.25">
      <c r="A7" s="175" t="s">
        <v>53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37"/>
      <c r="S7" s="137"/>
      <c r="T7" s="137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</row>
    <row r="8" spans="1:34" s="54" customFormat="1" ht="18.75" x14ac:dyDescent="0.3">
      <c r="A8" s="176" t="str">
        <f>'r1-'!A8:Q8</f>
        <v>Год раскрытия информации: 2022 год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34"/>
      <c r="S8" s="134"/>
      <c r="T8" s="134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</row>
    <row r="9" spans="1:34" s="54" customFormat="1" ht="18.75" x14ac:dyDescent="0.3">
      <c r="A9" s="177" t="s">
        <v>280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34"/>
      <c r="S9" s="134"/>
      <c r="T9" s="134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</row>
    <row r="10" spans="1:34" s="54" customFormat="1" ht="18.75" x14ac:dyDescent="0.25">
      <c r="A10" s="177" t="s">
        <v>281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</row>
    <row r="11" spans="1:34" s="54" customFormat="1" ht="18.75" x14ac:dyDescent="0.3">
      <c r="A11" s="178" t="str">
        <f>'r1-'!A11:Q11</f>
        <v>Утвержденные плановые значения показателей приведены в соответствии с приказом СГРЦТ Калининградской области от 16.09.2020 №68-01э/20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34"/>
      <c r="S11" s="134"/>
      <c r="T11" s="134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</row>
    <row r="12" spans="1:34" s="140" customFormat="1" ht="22.5" customHeight="1" x14ac:dyDescent="0.3">
      <c r="A12" s="171" t="s">
        <v>54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39"/>
      <c r="S12" s="139"/>
      <c r="T12" s="13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0" customFormat="1" ht="18.75" x14ac:dyDescent="0.3">
      <c r="A13" s="179" t="s">
        <v>160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39"/>
      <c r="S13" s="139"/>
      <c r="T13" s="13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0" customFormat="1" ht="18.75" x14ac:dyDescent="0.3">
      <c r="A14" s="179" t="s">
        <v>199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39"/>
      <c r="S14" s="139"/>
      <c r="T14" s="13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0" customFormat="1" ht="18.75" customHeight="1" x14ac:dyDescent="0.3">
      <c r="A15" s="171" t="s">
        <v>61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39"/>
      <c r="S15" s="139"/>
      <c r="T15" s="13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162" customFormat="1" ht="14.25" customHeight="1" x14ac:dyDescent="0.2">
      <c r="A16" s="204" t="s">
        <v>283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</row>
    <row r="17" spans="1:18" s="162" customFormat="1" ht="14.25" customHeight="1" x14ac:dyDescent="0.2">
      <c r="A17" s="203" t="s">
        <v>0</v>
      </c>
      <c r="B17" s="203" t="s">
        <v>2</v>
      </c>
      <c r="C17" s="203" t="s">
        <v>48</v>
      </c>
      <c r="D17" s="203" t="s">
        <v>284</v>
      </c>
      <c r="E17" s="203" t="s">
        <v>284</v>
      </c>
      <c r="F17" s="203" t="s">
        <v>284</v>
      </c>
      <c r="G17" s="203" t="s">
        <v>284</v>
      </c>
      <c r="H17" s="203" t="s">
        <v>284</v>
      </c>
      <c r="I17" s="203" t="s">
        <v>284</v>
      </c>
      <c r="J17" s="203" t="s">
        <v>49</v>
      </c>
      <c r="K17" s="203" t="s">
        <v>284</v>
      </c>
      <c r="L17" s="203" t="s">
        <v>284</v>
      </c>
      <c r="M17" s="203" t="s">
        <v>284</v>
      </c>
      <c r="N17" s="203" t="s">
        <v>284</v>
      </c>
      <c r="O17" s="203" t="s">
        <v>284</v>
      </c>
      <c r="P17" s="203" t="s">
        <v>284</v>
      </c>
    </row>
    <row r="18" spans="1:18" s="162" customFormat="1" ht="14.25" customHeight="1" x14ac:dyDescent="0.2">
      <c r="A18" s="203" t="s">
        <v>284</v>
      </c>
      <c r="B18" s="203" t="s">
        <v>284</v>
      </c>
      <c r="C18" s="203" t="s">
        <v>285</v>
      </c>
      <c r="D18" s="203" t="s">
        <v>284</v>
      </c>
      <c r="E18" s="203" t="s">
        <v>284</v>
      </c>
      <c r="F18" s="203" t="s">
        <v>284</v>
      </c>
      <c r="G18" s="203" t="s">
        <v>284</v>
      </c>
      <c r="H18" s="203" t="s">
        <v>284</v>
      </c>
      <c r="I18" s="203" t="s">
        <v>284</v>
      </c>
      <c r="J18" s="203" t="s">
        <v>286</v>
      </c>
      <c r="K18" s="203" t="s">
        <v>284</v>
      </c>
      <c r="L18" s="203" t="s">
        <v>284</v>
      </c>
      <c r="M18" s="203" t="s">
        <v>284</v>
      </c>
      <c r="N18" s="203" t="s">
        <v>284</v>
      </c>
      <c r="O18" s="203" t="s">
        <v>284</v>
      </c>
      <c r="P18" s="203" t="s">
        <v>284</v>
      </c>
    </row>
    <row r="19" spans="1:18" s="162" customFormat="1" ht="14.25" customHeight="1" x14ac:dyDescent="0.2">
      <c r="A19" s="203" t="s">
        <v>284</v>
      </c>
      <c r="B19" s="203" t="s">
        <v>284</v>
      </c>
      <c r="C19" s="203" t="s">
        <v>13</v>
      </c>
      <c r="D19" s="203" t="s">
        <v>284</v>
      </c>
      <c r="E19" s="203" t="s">
        <v>284</v>
      </c>
      <c r="F19" s="203" t="s">
        <v>284</v>
      </c>
      <c r="G19" s="203" t="s">
        <v>125</v>
      </c>
      <c r="H19" s="203" t="s">
        <v>284</v>
      </c>
      <c r="I19" s="203" t="s">
        <v>284</v>
      </c>
      <c r="J19" s="203" t="s">
        <v>287</v>
      </c>
      <c r="K19" s="203" t="s">
        <v>284</v>
      </c>
      <c r="L19" s="203" t="s">
        <v>284</v>
      </c>
      <c r="M19" s="203" t="s">
        <v>284</v>
      </c>
      <c r="N19" s="203" t="s">
        <v>125</v>
      </c>
      <c r="O19" s="203" t="s">
        <v>284</v>
      </c>
      <c r="P19" s="203" t="s">
        <v>284</v>
      </c>
    </row>
    <row r="20" spans="1:18" s="162" customFormat="1" ht="120" x14ac:dyDescent="0.2">
      <c r="A20" s="203" t="s">
        <v>284</v>
      </c>
      <c r="B20" s="203" t="s">
        <v>284</v>
      </c>
      <c r="C20" s="163" t="s">
        <v>30</v>
      </c>
      <c r="D20" s="163" t="s">
        <v>9</v>
      </c>
      <c r="E20" s="163" t="s">
        <v>116</v>
      </c>
      <c r="F20" s="163" t="s">
        <v>11</v>
      </c>
      <c r="G20" s="163" t="s">
        <v>14</v>
      </c>
      <c r="H20" s="163" t="s">
        <v>288</v>
      </c>
      <c r="I20" s="163" t="s">
        <v>57</v>
      </c>
      <c r="J20" s="163" t="s">
        <v>30</v>
      </c>
      <c r="K20" s="163" t="s">
        <v>9</v>
      </c>
      <c r="L20" s="163" t="s">
        <v>116</v>
      </c>
      <c r="M20" s="163" t="s">
        <v>11</v>
      </c>
      <c r="N20" s="163" t="s">
        <v>14</v>
      </c>
      <c r="O20" s="163" t="s">
        <v>288</v>
      </c>
      <c r="P20" s="163" t="s">
        <v>57</v>
      </c>
      <c r="Q20" s="163" t="s">
        <v>289</v>
      </c>
      <c r="R20" s="163" t="s">
        <v>290</v>
      </c>
    </row>
    <row r="21" spans="1:18" s="162" customFormat="1" ht="15" x14ac:dyDescent="0.2">
      <c r="A21" s="163">
        <v>1</v>
      </c>
      <c r="B21" s="163">
        <v>2</v>
      </c>
      <c r="C21" s="163">
        <v>3</v>
      </c>
      <c r="D21" s="163">
        <v>4</v>
      </c>
      <c r="E21" s="163">
        <v>5</v>
      </c>
      <c r="F21" s="163">
        <v>6</v>
      </c>
      <c r="G21" s="163">
        <v>7</v>
      </c>
      <c r="H21" s="163">
        <v>8</v>
      </c>
      <c r="I21" s="163">
        <v>9</v>
      </c>
      <c r="J21" s="163">
        <v>10</v>
      </c>
      <c r="K21" s="163">
        <v>11</v>
      </c>
      <c r="L21" s="163">
        <v>12</v>
      </c>
      <c r="M21" s="163">
        <v>13</v>
      </c>
      <c r="N21" s="163">
        <v>14</v>
      </c>
      <c r="O21" s="163">
        <v>15</v>
      </c>
      <c r="P21" s="163">
        <v>16</v>
      </c>
    </row>
    <row r="22" spans="1:18" s="162" customFormat="1" ht="180" x14ac:dyDescent="0.2">
      <c r="A22" s="164">
        <v>1</v>
      </c>
      <c r="B22" s="164" t="s">
        <v>291</v>
      </c>
      <c r="C22" s="164" t="s">
        <v>292</v>
      </c>
      <c r="D22" s="164" t="s">
        <v>292</v>
      </c>
      <c r="E22" s="165" t="s">
        <v>292</v>
      </c>
      <c r="F22" s="164" t="s">
        <v>292</v>
      </c>
      <c r="G22" s="164" t="s">
        <v>292</v>
      </c>
      <c r="H22" s="166" t="s">
        <v>292</v>
      </c>
      <c r="I22" s="166" t="s">
        <v>292</v>
      </c>
      <c r="J22" s="164">
        <v>110</v>
      </c>
      <c r="K22" s="164" t="s">
        <v>293</v>
      </c>
      <c r="L22" s="165">
        <v>2</v>
      </c>
      <c r="M22" s="164" t="s">
        <v>294</v>
      </c>
      <c r="N22" s="164" t="s">
        <v>295</v>
      </c>
      <c r="O22" s="166">
        <v>833</v>
      </c>
      <c r="P22" s="166" t="s">
        <v>284</v>
      </c>
      <c r="Q22" s="162" t="s">
        <v>284</v>
      </c>
      <c r="R22" s="162" t="s">
        <v>284</v>
      </c>
    </row>
    <row r="23" spans="1:18" s="162" customFormat="1" ht="180" x14ac:dyDescent="0.2">
      <c r="A23" s="164">
        <v>2</v>
      </c>
      <c r="B23" s="164" t="s">
        <v>291</v>
      </c>
      <c r="C23" s="164" t="s">
        <v>292</v>
      </c>
      <c r="D23" s="164" t="s">
        <v>292</v>
      </c>
      <c r="E23" s="165" t="s">
        <v>292</v>
      </c>
      <c r="F23" s="164" t="s">
        <v>292</v>
      </c>
      <c r="G23" s="164" t="s">
        <v>292</v>
      </c>
      <c r="H23" s="166" t="s">
        <v>292</v>
      </c>
      <c r="I23" s="166" t="s">
        <v>292</v>
      </c>
      <c r="J23" s="164">
        <v>110</v>
      </c>
      <c r="K23" s="164" t="s">
        <v>296</v>
      </c>
      <c r="L23" s="165">
        <v>2</v>
      </c>
      <c r="M23" s="164" t="s">
        <v>294</v>
      </c>
      <c r="N23" s="164" t="s">
        <v>297</v>
      </c>
      <c r="O23" s="166">
        <v>100</v>
      </c>
      <c r="P23" s="166" t="s">
        <v>284</v>
      </c>
      <c r="Q23" s="162" t="s">
        <v>284</v>
      </c>
      <c r="R23" s="162" t="s">
        <v>284</v>
      </c>
    </row>
    <row r="24" spans="1:18" s="162" customFormat="1" ht="180" x14ac:dyDescent="0.2">
      <c r="A24" s="164">
        <v>3</v>
      </c>
      <c r="B24" s="164" t="s">
        <v>291</v>
      </c>
      <c r="C24" s="164" t="s">
        <v>292</v>
      </c>
      <c r="D24" s="164" t="s">
        <v>292</v>
      </c>
      <c r="E24" s="165" t="s">
        <v>292</v>
      </c>
      <c r="F24" s="164" t="s">
        <v>292</v>
      </c>
      <c r="G24" s="164" t="s">
        <v>292</v>
      </c>
      <c r="H24" s="166" t="s">
        <v>292</v>
      </c>
      <c r="I24" s="166" t="s">
        <v>292</v>
      </c>
      <c r="J24" s="164">
        <v>110</v>
      </c>
      <c r="K24" s="164" t="s">
        <v>298</v>
      </c>
      <c r="L24" s="165">
        <v>1</v>
      </c>
      <c r="M24" s="164" t="s">
        <v>294</v>
      </c>
      <c r="N24" s="164" t="s">
        <v>299</v>
      </c>
      <c r="O24" s="166">
        <v>1220</v>
      </c>
      <c r="P24" s="166" t="s">
        <v>284</v>
      </c>
      <c r="Q24" s="162" t="s">
        <v>284</v>
      </c>
      <c r="R24" s="162" t="s">
        <v>284</v>
      </c>
    </row>
    <row r="25" spans="1:18" s="162" customFormat="1" ht="180" x14ac:dyDescent="0.2">
      <c r="A25" s="164">
        <v>4</v>
      </c>
      <c r="B25" s="164" t="s">
        <v>291</v>
      </c>
      <c r="C25" s="164" t="s">
        <v>292</v>
      </c>
      <c r="D25" s="164" t="s">
        <v>292</v>
      </c>
      <c r="E25" s="165" t="s">
        <v>292</v>
      </c>
      <c r="F25" s="164" t="s">
        <v>292</v>
      </c>
      <c r="G25" s="164" t="s">
        <v>292</v>
      </c>
      <c r="H25" s="166" t="s">
        <v>292</v>
      </c>
      <c r="I25" s="166" t="s">
        <v>292</v>
      </c>
      <c r="J25" s="164">
        <v>110</v>
      </c>
      <c r="K25" s="164" t="s">
        <v>300</v>
      </c>
      <c r="L25" s="165">
        <v>1</v>
      </c>
      <c r="M25" s="164" t="s">
        <v>294</v>
      </c>
      <c r="N25" s="164" t="s">
        <v>301</v>
      </c>
      <c r="O25" s="166">
        <v>1275</v>
      </c>
      <c r="P25" s="166" t="s">
        <v>284</v>
      </c>
      <c r="Q25" s="162" t="s">
        <v>284</v>
      </c>
      <c r="R25" s="162" t="s">
        <v>284</v>
      </c>
    </row>
    <row r="26" spans="1:18" s="162" customFormat="1" ht="150" x14ac:dyDescent="0.2">
      <c r="A26" s="164" t="s">
        <v>284</v>
      </c>
      <c r="B26" s="164" t="s">
        <v>60</v>
      </c>
      <c r="C26" s="164" t="s">
        <v>284</v>
      </c>
      <c r="D26" s="164" t="s">
        <v>284</v>
      </c>
      <c r="E26" s="165" t="s">
        <v>284</v>
      </c>
      <c r="F26" s="164" t="s">
        <v>284</v>
      </c>
      <c r="G26" s="164" t="s">
        <v>284</v>
      </c>
      <c r="H26" s="166" t="s">
        <v>284</v>
      </c>
      <c r="I26" s="166" t="s">
        <v>292</v>
      </c>
      <c r="J26" s="164" t="s">
        <v>284</v>
      </c>
      <c r="K26" s="164" t="s">
        <v>284</v>
      </c>
      <c r="L26" s="165" t="s">
        <v>284</v>
      </c>
      <c r="M26" s="164" t="s">
        <v>284</v>
      </c>
      <c r="N26" s="164" t="s">
        <v>284</v>
      </c>
      <c r="O26" s="166" t="s">
        <v>284</v>
      </c>
      <c r="P26" s="166">
        <v>0</v>
      </c>
    </row>
    <row r="27" spans="1:18" s="162" customFormat="1" ht="14.25" x14ac:dyDescent="0.2"/>
  </sheetData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8"/>
  <sheetViews>
    <sheetView view="pageBreakPreview" topLeftCell="A2" zoomScale="90" zoomScaleNormal="70" zoomScaleSheetLayoutView="90" workbookViewId="0">
      <pane xSplit="2" ySplit="6" topLeftCell="H8" activePane="bottomRight" state="frozen"/>
      <selection activeCell="A2" sqref="A2"/>
      <selection pane="topRight" activeCell="C2" sqref="C2"/>
      <selection pane="bottomLeft" activeCell="A8" sqref="A8"/>
      <selection pane="bottomRight" activeCell="L4" sqref="L4:R4"/>
    </sheetView>
  </sheetViews>
  <sheetFormatPr defaultRowHeight="15.75" x14ac:dyDescent="0.25"/>
  <cols>
    <col min="1" max="1" width="7.625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5" customWidth="1"/>
    <col min="8" max="8" width="16.75" style="85" customWidth="1"/>
    <col min="9" max="9" width="9.625" style="5" customWidth="1"/>
    <col min="10" max="10" width="11.875" style="5" customWidth="1"/>
    <col min="11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18" ht="15.75" customHeight="1" x14ac:dyDescent="0.25">
      <c r="A1" s="77"/>
      <c r="B1" s="35"/>
      <c r="C1" s="29"/>
      <c r="D1" s="90"/>
      <c r="E1" s="90"/>
      <c r="F1" s="90"/>
      <c r="G1" s="89"/>
      <c r="H1" s="89"/>
      <c r="I1" s="36"/>
      <c r="J1" s="36"/>
      <c r="K1" s="36"/>
      <c r="L1" s="33"/>
      <c r="M1" s="33"/>
    </row>
    <row r="2" spans="1:18" ht="15.75" customHeight="1" x14ac:dyDescent="0.25">
      <c r="A2" s="180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8" ht="15.75" customHeight="1" x14ac:dyDescent="0.25">
      <c r="A3" s="181" t="s">
        <v>0</v>
      </c>
      <c r="B3" s="182" t="s">
        <v>2</v>
      </c>
      <c r="C3" s="206" t="s">
        <v>48</v>
      </c>
      <c r="D3" s="207"/>
      <c r="E3" s="207"/>
      <c r="F3" s="207"/>
      <c r="G3" s="207"/>
      <c r="H3" s="207"/>
      <c r="I3" s="207"/>
      <c r="J3" s="207"/>
      <c r="K3" s="208"/>
      <c r="L3" s="183" t="s">
        <v>49</v>
      </c>
      <c r="M3" s="183"/>
      <c r="N3" s="183"/>
      <c r="O3" s="183"/>
      <c r="P3" s="183"/>
      <c r="Q3" s="183"/>
      <c r="R3" s="183"/>
    </row>
    <row r="4" spans="1:18" ht="33" customHeight="1" x14ac:dyDescent="0.25">
      <c r="A4" s="181"/>
      <c r="B4" s="182"/>
      <c r="C4" s="20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201"/>
      <c r="E4" s="201"/>
      <c r="F4" s="201"/>
      <c r="G4" s="201"/>
      <c r="H4" s="201"/>
      <c r="I4" s="201"/>
      <c r="J4" s="201"/>
      <c r="K4" s="202"/>
      <c r="L4" s="200" t="s">
        <v>240</v>
      </c>
      <c r="M4" s="201"/>
      <c r="N4" s="201"/>
      <c r="O4" s="201"/>
      <c r="P4" s="201"/>
      <c r="Q4" s="201"/>
      <c r="R4" s="202"/>
    </row>
    <row r="5" spans="1:18" ht="33.75" customHeight="1" x14ac:dyDescent="0.25">
      <c r="A5" s="181"/>
      <c r="B5" s="182"/>
      <c r="C5" s="182" t="s">
        <v>13</v>
      </c>
      <c r="D5" s="182"/>
      <c r="E5" s="182"/>
      <c r="F5" s="182"/>
      <c r="G5" s="200" t="s">
        <v>125</v>
      </c>
      <c r="H5" s="201"/>
      <c r="I5" s="201"/>
      <c r="J5" s="201"/>
      <c r="K5" s="202"/>
      <c r="L5" s="182" t="s">
        <v>13</v>
      </c>
      <c r="M5" s="182"/>
      <c r="N5" s="182"/>
      <c r="O5" s="182"/>
      <c r="P5" s="182" t="s">
        <v>125</v>
      </c>
      <c r="Q5" s="193"/>
      <c r="R5" s="193"/>
    </row>
    <row r="6" spans="1:18" s="9" customFormat="1" ht="78.75" x14ac:dyDescent="0.25">
      <c r="A6" s="181"/>
      <c r="B6" s="182"/>
      <c r="C6" s="87" t="s">
        <v>30</v>
      </c>
      <c r="D6" s="87" t="s">
        <v>9</v>
      </c>
      <c r="E6" s="87" t="s">
        <v>116</v>
      </c>
      <c r="F6" s="87" t="s">
        <v>11</v>
      </c>
      <c r="G6" s="87" t="s">
        <v>14</v>
      </c>
      <c r="H6" s="87" t="s">
        <v>56</v>
      </c>
      <c r="I6" s="12" t="s">
        <v>57</v>
      </c>
      <c r="J6" s="12" t="s">
        <v>270</v>
      </c>
      <c r="K6" s="12" t="s">
        <v>57</v>
      </c>
      <c r="L6" s="87" t="s">
        <v>30</v>
      </c>
      <c r="M6" s="87" t="s">
        <v>9</v>
      </c>
      <c r="N6" s="87" t="s">
        <v>116</v>
      </c>
      <c r="O6" s="87" t="s">
        <v>11</v>
      </c>
      <c r="P6" s="87" t="s">
        <v>14</v>
      </c>
      <c r="Q6" s="87" t="s">
        <v>58</v>
      </c>
      <c r="R6" s="12" t="s">
        <v>57</v>
      </c>
    </row>
    <row r="7" spans="1:18" s="11" customFormat="1" x14ac:dyDescent="0.25">
      <c r="A7" s="72">
        <v>1</v>
      </c>
      <c r="B7" s="87">
        <v>2</v>
      </c>
      <c r="C7" s="87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12">
        <v>9</v>
      </c>
      <c r="J7" s="12"/>
      <c r="K7" s="12"/>
      <c r="L7" s="87">
        <v>10</v>
      </c>
      <c r="M7" s="12">
        <v>11</v>
      </c>
      <c r="N7" s="87">
        <v>12</v>
      </c>
      <c r="O7" s="12">
        <v>13</v>
      </c>
      <c r="P7" s="87">
        <v>14</v>
      </c>
      <c r="Q7" s="12">
        <v>15</v>
      </c>
      <c r="R7" s="87">
        <v>16</v>
      </c>
    </row>
    <row r="8" spans="1:18" s="11" customFormat="1" ht="58.5" customHeight="1" x14ac:dyDescent="0.25">
      <c r="A8" s="74">
        <v>1</v>
      </c>
      <c r="B8" s="14" t="s">
        <v>148</v>
      </c>
      <c r="C8" s="87" t="s">
        <v>124</v>
      </c>
      <c r="D8" s="87" t="s">
        <v>124</v>
      </c>
      <c r="E8" s="87" t="s">
        <v>124</v>
      </c>
      <c r="F8" s="87" t="s">
        <v>124</v>
      </c>
      <c r="G8" s="87" t="s">
        <v>124</v>
      </c>
      <c r="H8" s="87" t="s">
        <v>124</v>
      </c>
      <c r="I8" s="87" t="s">
        <v>124</v>
      </c>
      <c r="J8" s="150"/>
      <c r="K8" s="150"/>
      <c r="L8" s="87" t="s">
        <v>124</v>
      </c>
      <c r="M8" s="87" t="s">
        <v>124</v>
      </c>
      <c r="N8" s="87" t="s">
        <v>124</v>
      </c>
      <c r="O8" s="87" t="s">
        <v>124</v>
      </c>
      <c r="P8" s="87" t="s">
        <v>124</v>
      </c>
      <c r="Q8" s="87" t="s">
        <v>124</v>
      </c>
      <c r="R8" s="87" t="s">
        <v>124</v>
      </c>
    </row>
    <row r="9" spans="1:18" s="11" customFormat="1" ht="47.25" x14ac:dyDescent="0.25">
      <c r="A9" s="74" t="s">
        <v>95</v>
      </c>
      <c r="B9" s="14" t="s">
        <v>150</v>
      </c>
      <c r="C9" s="87">
        <v>15</v>
      </c>
      <c r="D9" s="37" t="s">
        <v>268</v>
      </c>
      <c r="E9" s="87">
        <v>0</v>
      </c>
      <c r="F9" s="91" t="s">
        <v>3</v>
      </c>
      <c r="G9" s="15" t="s">
        <v>269</v>
      </c>
      <c r="H9" s="150">
        <v>3055</v>
      </c>
      <c r="I9" s="17">
        <f>H9*E9</f>
        <v>0</v>
      </c>
      <c r="J9" s="141">
        <v>1.1100000000000001</v>
      </c>
      <c r="K9" s="17">
        <f>J9*I9</f>
        <v>0</v>
      </c>
      <c r="L9" s="87"/>
      <c r="M9" s="37" t="s">
        <v>152</v>
      </c>
      <c r="N9" s="87"/>
      <c r="O9" s="91" t="s">
        <v>3</v>
      </c>
      <c r="P9" s="15" t="s">
        <v>45</v>
      </c>
      <c r="Q9" s="17"/>
      <c r="R9" s="96">
        <f>N9*Q9</f>
        <v>0</v>
      </c>
    </row>
    <row r="10" spans="1:18" s="84" customFormat="1" ht="47.25" x14ac:dyDescent="0.25">
      <c r="A10" s="74" t="s">
        <v>96</v>
      </c>
      <c r="B10" s="14" t="s">
        <v>151</v>
      </c>
      <c r="C10" s="87"/>
      <c r="D10" s="37" t="s">
        <v>152</v>
      </c>
      <c r="E10" s="87"/>
      <c r="F10" s="91" t="s">
        <v>3</v>
      </c>
      <c r="G10" s="15" t="s">
        <v>45</v>
      </c>
      <c r="H10" s="87"/>
      <c r="I10" s="17"/>
      <c r="J10" s="17"/>
      <c r="K10" s="17"/>
      <c r="L10" s="93"/>
      <c r="M10" s="37" t="s">
        <v>152</v>
      </c>
      <c r="N10" s="93"/>
      <c r="O10" s="94" t="s">
        <v>3</v>
      </c>
      <c r="P10" s="15" t="s">
        <v>45</v>
      </c>
      <c r="Q10" s="17"/>
      <c r="R10" s="96">
        <f>N10*Q10</f>
        <v>0</v>
      </c>
    </row>
    <row r="11" spans="1:18" s="84" customFormat="1" x14ac:dyDescent="0.25">
      <c r="A11" s="74" t="s">
        <v>1</v>
      </c>
      <c r="B11" s="14" t="s">
        <v>1</v>
      </c>
      <c r="C11" s="87"/>
      <c r="D11" s="37"/>
      <c r="E11" s="87"/>
      <c r="F11" s="91"/>
      <c r="G11" s="15"/>
      <c r="H11" s="87"/>
      <c r="I11" s="17"/>
      <c r="J11" s="17"/>
      <c r="K11" s="17"/>
      <c r="L11" s="87"/>
      <c r="M11" s="37"/>
      <c r="N11" s="87"/>
      <c r="O11" s="91"/>
      <c r="P11" s="15"/>
      <c r="Q11" s="87"/>
      <c r="R11" s="17"/>
    </row>
    <row r="12" spans="1:18" s="11" customFormat="1" ht="47.25" x14ac:dyDescent="0.25">
      <c r="A12" s="74" t="s">
        <v>153</v>
      </c>
      <c r="B12" s="14" t="s">
        <v>92</v>
      </c>
      <c r="C12" s="87"/>
      <c r="D12" s="37" t="s">
        <v>152</v>
      </c>
      <c r="E12" s="87"/>
      <c r="F12" s="91" t="s">
        <v>3</v>
      </c>
      <c r="G12" s="15" t="s">
        <v>269</v>
      </c>
      <c r="H12" s="87"/>
      <c r="I12" s="17"/>
      <c r="J12" s="17"/>
      <c r="K12" s="17"/>
      <c r="L12" s="87"/>
      <c r="M12" s="37" t="s">
        <v>152</v>
      </c>
      <c r="N12" s="87"/>
      <c r="O12" s="91" t="s">
        <v>3</v>
      </c>
      <c r="P12" s="15" t="s">
        <v>45</v>
      </c>
      <c r="Q12" s="87"/>
      <c r="R12" s="17"/>
    </row>
    <row r="13" spans="1:18" s="11" customFormat="1" x14ac:dyDescent="0.25">
      <c r="A13" s="74" t="s">
        <v>1</v>
      </c>
      <c r="B13" s="14" t="s">
        <v>1</v>
      </c>
      <c r="C13" s="87"/>
      <c r="D13" s="37"/>
      <c r="E13" s="87"/>
      <c r="F13" s="91"/>
      <c r="G13" s="15"/>
      <c r="H13" s="87"/>
      <c r="I13" s="17"/>
      <c r="J13" s="17"/>
      <c r="K13" s="17"/>
      <c r="L13" s="87"/>
      <c r="M13" s="37"/>
      <c r="N13" s="87"/>
      <c r="O13" s="91"/>
      <c r="P13" s="15"/>
      <c r="Q13" s="87"/>
      <c r="R13" s="17"/>
    </row>
    <row r="14" spans="1:18" s="11" customFormat="1" x14ac:dyDescent="0.25">
      <c r="A14" s="74">
        <v>2</v>
      </c>
      <c r="B14" s="39" t="s">
        <v>129</v>
      </c>
      <c r="C14" s="87" t="s">
        <v>124</v>
      </c>
      <c r="D14" s="87" t="s">
        <v>124</v>
      </c>
      <c r="E14" s="87" t="s">
        <v>124</v>
      </c>
      <c r="F14" s="87" t="s">
        <v>124</v>
      </c>
      <c r="G14" s="87" t="s">
        <v>124</v>
      </c>
      <c r="H14" s="87" t="s">
        <v>124</v>
      </c>
      <c r="I14" s="87" t="s">
        <v>124</v>
      </c>
      <c r="J14" s="150"/>
      <c r="K14" s="150"/>
      <c r="L14" s="87" t="s">
        <v>124</v>
      </c>
      <c r="M14" s="87" t="s">
        <v>124</v>
      </c>
      <c r="N14" s="87" t="s">
        <v>124</v>
      </c>
      <c r="O14" s="87" t="s">
        <v>124</v>
      </c>
      <c r="P14" s="87" t="s">
        <v>124</v>
      </c>
      <c r="Q14" s="87" t="s">
        <v>124</v>
      </c>
      <c r="R14" s="87" t="s">
        <v>124</v>
      </c>
    </row>
    <row r="15" spans="1:18" s="11" customFormat="1" ht="31.5" x14ac:dyDescent="0.25">
      <c r="A15" s="74" t="s">
        <v>97</v>
      </c>
      <c r="B15" s="14" t="s">
        <v>272</v>
      </c>
      <c r="C15" s="87">
        <v>15</v>
      </c>
      <c r="D15" s="37" t="s">
        <v>271</v>
      </c>
      <c r="E15" s="87">
        <v>0</v>
      </c>
      <c r="F15" s="91" t="s">
        <v>273</v>
      </c>
      <c r="G15" s="15" t="s">
        <v>274</v>
      </c>
      <c r="H15" s="150">
        <v>2.3199999999999998</v>
      </c>
      <c r="I15" s="154">
        <f>H15*E15</f>
        <v>0</v>
      </c>
      <c r="J15" s="17">
        <v>1</v>
      </c>
      <c r="K15" s="154">
        <f>J15*I15</f>
        <v>0</v>
      </c>
      <c r="L15" s="87"/>
      <c r="M15" s="37" t="s">
        <v>143</v>
      </c>
      <c r="N15" s="98">
        <f>N9</f>
        <v>0</v>
      </c>
      <c r="O15" s="91" t="s">
        <v>3</v>
      </c>
      <c r="P15" s="15" t="s">
        <v>44</v>
      </c>
      <c r="Q15" s="17"/>
      <c r="R15" s="96">
        <f>N15*Q15</f>
        <v>0</v>
      </c>
    </row>
    <row r="16" spans="1:18" s="11" customFormat="1" ht="31.5" x14ac:dyDescent="0.25">
      <c r="A16" s="74" t="s">
        <v>98</v>
      </c>
      <c r="B16" s="14" t="s">
        <v>92</v>
      </c>
      <c r="C16" s="87"/>
      <c r="D16" s="37" t="s">
        <v>143</v>
      </c>
      <c r="E16" s="87"/>
      <c r="F16" s="91" t="s">
        <v>3</v>
      </c>
      <c r="G16" s="15" t="s">
        <v>44</v>
      </c>
      <c r="H16" s="87"/>
      <c r="I16" s="17"/>
      <c r="J16" s="17"/>
      <c r="K16" s="17"/>
      <c r="L16" s="87"/>
      <c r="M16" s="37" t="s">
        <v>143</v>
      </c>
      <c r="N16" s="87"/>
      <c r="O16" s="91" t="s">
        <v>3</v>
      </c>
      <c r="P16" s="15" t="s">
        <v>44</v>
      </c>
      <c r="Q16" s="17"/>
      <c r="R16" s="17"/>
    </row>
    <row r="17" spans="1:18" s="11" customFormat="1" x14ac:dyDescent="0.25">
      <c r="A17" s="74" t="s">
        <v>1</v>
      </c>
      <c r="B17" s="14" t="s">
        <v>1</v>
      </c>
      <c r="C17" s="87"/>
      <c r="D17" s="37"/>
      <c r="E17" s="87"/>
      <c r="F17" s="91"/>
      <c r="G17" s="15"/>
      <c r="H17" s="87"/>
      <c r="I17" s="17"/>
      <c r="J17" s="17"/>
      <c r="K17" s="17"/>
      <c r="L17" s="87"/>
      <c r="M17" s="37"/>
      <c r="N17" s="87"/>
      <c r="O17" s="91"/>
      <c r="P17" s="15"/>
      <c r="Q17" s="87"/>
      <c r="R17" s="17"/>
    </row>
    <row r="18" spans="1:18" s="11" customFormat="1" ht="27" customHeight="1" x14ac:dyDescent="0.25">
      <c r="A18" s="74">
        <v>3</v>
      </c>
      <c r="B18" s="40" t="s">
        <v>23</v>
      </c>
      <c r="C18" s="87" t="s">
        <v>124</v>
      </c>
      <c r="D18" s="87" t="s">
        <v>124</v>
      </c>
      <c r="E18" s="87" t="s">
        <v>124</v>
      </c>
      <c r="F18" s="87" t="s">
        <v>124</v>
      </c>
      <c r="G18" s="87" t="s">
        <v>124</v>
      </c>
      <c r="H18" s="87" t="s">
        <v>124</v>
      </c>
      <c r="I18" s="87" t="s">
        <v>124</v>
      </c>
      <c r="J18" s="150"/>
      <c r="K18" s="150"/>
      <c r="L18" s="87" t="s">
        <v>124</v>
      </c>
      <c r="M18" s="87" t="s">
        <v>124</v>
      </c>
      <c r="N18" s="87" t="s">
        <v>124</v>
      </c>
      <c r="O18" s="87" t="s">
        <v>124</v>
      </c>
      <c r="P18" s="87" t="s">
        <v>124</v>
      </c>
      <c r="Q18" s="87" t="s">
        <v>124</v>
      </c>
      <c r="R18" s="87" t="s">
        <v>124</v>
      </c>
    </row>
    <row r="19" spans="1:18" s="11" customFormat="1" ht="63" x14ac:dyDescent="0.25">
      <c r="A19" s="74" t="s">
        <v>99</v>
      </c>
      <c r="B19" s="14" t="s">
        <v>91</v>
      </c>
      <c r="C19" s="87"/>
      <c r="D19" s="37" t="s">
        <v>144</v>
      </c>
      <c r="E19" s="87"/>
      <c r="F19" s="38" t="s">
        <v>24</v>
      </c>
      <c r="G19" s="15" t="s">
        <v>46</v>
      </c>
      <c r="H19" s="87"/>
      <c r="I19" s="17"/>
      <c r="J19" s="17"/>
      <c r="K19" s="17"/>
      <c r="L19" s="87"/>
      <c r="M19" s="37" t="s">
        <v>144</v>
      </c>
      <c r="N19" s="87"/>
      <c r="O19" s="38" t="s">
        <v>24</v>
      </c>
      <c r="P19" s="15" t="s">
        <v>46</v>
      </c>
      <c r="Q19" s="17"/>
      <c r="R19" s="96">
        <f>N19*Q19</f>
        <v>0</v>
      </c>
    </row>
    <row r="20" spans="1:18" s="11" customFormat="1" ht="63" x14ac:dyDescent="0.25">
      <c r="A20" s="74" t="s">
        <v>100</v>
      </c>
      <c r="B20" s="14" t="s">
        <v>92</v>
      </c>
      <c r="C20" s="87"/>
      <c r="D20" s="37" t="s">
        <v>144</v>
      </c>
      <c r="E20" s="87"/>
      <c r="F20" s="38" t="s">
        <v>24</v>
      </c>
      <c r="G20" s="15" t="s">
        <v>46</v>
      </c>
      <c r="H20" s="87"/>
      <c r="I20" s="17"/>
      <c r="J20" s="17"/>
      <c r="K20" s="17"/>
      <c r="L20" s="87"/>
      <c r="M20" s="37" t="s">
        <v>144</v>
      </c>
      <c r="N20" s="87"/>
      <c r="O20" s="38" t="s">
        <v>24</v>
      </c>
      <c r="P20" s="15" t="s">
        <v>46</v>
      </c>
      <c r="Q20" s="87"/>
      <c r="R20" s="17"/>
    </row>
    <row r="21" spans="1:18" s="11" customFormat="1" x14ac:dyDescent="0.25">
      <c r="A21" s="74" t="s">
        <v>1</v>
      </c>
      <c r="B21" s="14" t="s">
        <v>1</v>
      </c>
      <c r="C21" s="87"/>
      <c r="D21" s="37"/>
      <c r="E21" s="87"/>
      <c r="F21" s="38"/>
      <c r="G21" s="15"/>
      <c r="H21" s="87"/>
      <c r="I21" s="17"/>
      <c r="J21" s="17"/>
      <c r="K21" s="17"/>
      <c r="L21" s="87"/>
      <c r="M21" s="37"/>
      <c r="N21" s="87"/>
      <c r="O21" s="38"/>
      <c r="P21" s="15"/>
      <c r="Q21" s="87"/>
      <c r="R21" s="17"/>
    </row>
    <row r="22" spans="1:18" s="11" customFormat="1" x14ac:dyDescent="0.25">
      <c r="A22" s="74">
        <v>4</v>
      </c>
      <c r="B22" s="14" t="s">
        <v>6</v>
      </c>
      <c r="C22" s="87"/>
      <c r="D22" s="37"/>
      <c r="E22" s="87"/>
      <c r="F22" s="87"/>
      <c r="G22" s="87"/>
      <c r="H22" s="87"/>
      <c r="I22" s="17"/>
      <c r="J22" s="17"/>
      <c r="K22" s="17"/>
      <c r="L22" s="87"/>
      <c r="M22" s="37"/>
      <c r="N22" s="87"/>
      <c r="O22" s="87"/>
      <c r="P22" s="87"/>
      <c r="Q22" s="87"/>
      <c r="R22" s="17"/>
    </row>
    <row r="23" spans="1:18" s="11" customFormat="1" ht="31.5" x14ac:dyDescent="0.25">
      <c r="A23" s="74" t="s">
        <v>123</v>
      </c>
      <c r="B23" s="14" t="s">
        <v>91</v>
      </c>
      <c r="C23" s="87">
        <v>15</v>
      </c>
      <c r="D23" s="37" t="s">
        <v>268</v>
      </c>
      <c r="E23" s="87">
        <v>0</v>
      </c>
      <c r="F23" s="91" t="s">
        <v>3</v>
      </c>
      <c r="G23" s="15" t="s">
        <v>47</v>
      </c>
      <c r="H23" s="87">
        <v>611</v>
      </c>
      <c r="I23" s="17">
        <f>H23*E23</f>
        <v>0</v>
      </c>
      <c r="J23" s="17">
        <v>1</v>
      </c>
      <c r="K23" s="17">
        <f>J23*I23</f>
        <v>0</v>
      </c>
      <c r="L23" s="87"/>
      <c r="M23" s="37"/>
      <c r="N23" s="98">
        <f>N9</f>
        <v>0</v>
      </c>
      <c r="O23" s="91" t="s">
        <v>3</v>
      </c>
      <c r="P23" s="15" t="s">
        <v>47</v>
      </c>
      <c r="Q23" s="17"/>
      <c r="R23" s="96">
        <f>N23*Q23</f>
        <v>0</v>
      </c>
    </row>
    <row r="24" spans="1:18" s="11" customFormat="1" ht="31.5" x14ac:dyDescent="0.25">
      <c r="A24" s="74" t="s">
        <v>154</v>
      </c>
      <c r="B24" s="14" t="s">
        <v>92</v>
      </c>
      <c r="C24" s="87"/>
      <c r="D24" s="37"/>
      <c r="E24" s="87"/>
      <c r="F24" s="91" t="s">
        <v>3</v>
      </c>
      <c r="G24" s="15" t="s">
        <v>47</v>
      </c>
      <c r="H24" s="87"/>
      <c r="I24" s="17"/>
      <c r="J24" s="17"/>
      <c r="K24" s="17"/>
      <c r="L24" s="87"/>
      <c r="M24" s="37"/>
      <c r="N24" s="87"/>
      <c r="O24" s="91" t="s">
        <v>3</v>
      </c>
      <c r="P24" s="15" t="s">
        <v>47</v>
      </c>
      <c r="Q24" s="17"/>
      <c r="R24" s="17"/>
    </row>
    <row r="25" spans="1:18" ht="50.25" customHeight="1" x14ac:dyDescent="0.25">
      <c r="A25" s="74"/>
      <c r="B25" s="52" t="s">
        <v>60</v>
      </c>
      <c r="C25" s="22"/>
      <c r="D25" s="87"/>
      <c r="E25" s="87"/>
      <c r="F25" s="87"/>
      <c r="G25" s="3"/>
      <c r="H25" s="3"/>
      <c r="I25" s="23"/>
      <c r="J25" s="23"/>
      <c r="K25" s="23">
        <f>SUM(K8:K24)</f>
        <v>0</v>
      </c>
      <c r="L25" s="22"/>
      <c r="M25" s="87"/>
      <c r="N25" s="87"/>
      <c r="O25" s="87"/>
      <c r="P25" s="3"/>
      <c r="Q25" s="3"/>
      <c r="R25" s="96">
        <f>SUM(R9:R13,R15:R17,R19:R21,R23:R24)</f>
        <v>0</v>
      </c>
    </row>
    <row r="26" spans="1:18" ht="15.75" customHeight="1" x14ac:dyDescent="0.25">
      <c r="D26" s="7"/>
      <c r="L26" s="33"/>
      <c r="M26" s="33"/>
    </row>
    <row r="27" spans="1:18" s="54" customFormat="1" ht="18.75" customHeight="1" x14ac:dyDescent="0.25">
      <c r="A27" s="199"/>
      <c r="B27" s="199"/>
      <c r="C27" s="199"/>
      <c r="D27" s="199"/>
      <c r="E27" s="199"/>
      <c r="F27" s="199"/>
      <c r="G27" s="199"/>
      <c r="H27" s="89"/>
      <c r="I27" s="36"/>
      <c r="J27" s="36"/>
      <c r="K27" s="36"/>
    </row>
    <row r="28" spans="1:18" s="54" customFormat="1" ht="41.25" customHeight="1" x14ac:dyDescent="0.25">
      <c r="A28" s="199"/>
      <c r="B28" s="199"/>
      <c r="C28" s="199"/>
      <c r="D28" s="199"/>
      <c r="E28" s="199"/>
      <c r="F28" s="199"/>
      <c r="G28" s="199"/>
      <c r="H28" s="89"/>
      <c r="I28" s="36"/>
      <c r="J28" s="36"/>
      <c r="K28" s="36"/>
    </row>
    <row r="29" spans="1:18" s="54" customFormat="1" ht="38.25" customHeight="1" x14ac:dyDescent="0.25">
      <c r="A29" s="199"/>
      <c r="B29" s="199"/>
      <c r="C29" s="199"/>
      <c r="D29" s="199"/>
      <c r="E29" s="199"/>
      <c r="F29" s="199"/>
      <c r="G29" s="199"/>
      <c r="H29" s="92"/>
      <c r="I29" s="36"/>
      <c r="J29" s="36"/>
      <c r="K29" s="36"/>
    </row>
    <row r="30" spans="1:18" s="54" customFormat="1" ht="18.75" customHeight="1" x14ac:dyDescent="0.25">
      <c r="A30" s="194"/>
      <c r="B30" s="194"/>
      <c r="C30" s="194"/>
      <c r="D30" s="194"/>
      <c r="E30" s="194"/>
      <c r="F30" s="194"/>
      <c r="G30" s="194"/>
      <c r="H30" s="89"/>
      <c r="I30" s="36"/>
      <c r="J30" s="36"/>
      <c r="K30" s="36"/>
    </row>
    <row r="31" spans="1:18" s="54" customFormat="1" ht="217.5" customHeight="1" x14ac:dyDescent="0.25">
      <c r="A31" s="195"/>
      <c r="B31" s="196"/>
      <c r="C31" s="196"/>
      <c r="D31" s="196"/>
      <c r="E31" s="196"/>
      <c r="F31" s="196"/>
      <c r="G31" s="196"/>
      <c r="H31" s="89"/>
      <c r="I31" s="36"/>
      <c r="J31" s="36"/>
      <c r="K31" s="36"/>
    </row>
    <row r="32" spans="1:18" ht="53.25" customHeight="1" x14ac:dyDescent="0.25">
      <c r="A32" s="195"/>
      <c r="B32" s="197"/>
      <c r="C32" s="197"/>
      <c r="D32" s="197"/>
      <c r="E32" s="197"/>
      <c r="F32" s="197"/>
      <c r="G32" s="197"/>
    </row>
    <row r="33" spans="1:18" x14ac:dyDescent="0.25">
      <c r="A33" s="198"/>
      <c r="B33" s="198"/>
      <c r="C33" s="198"/>
      <c r="D33" s="198"/>
      <c r="E33" s="198"/>
      <c r="F33" s="198"/>
      <c r="G33" s="198"/>
    </row>
    <row r="34" spans="1:18" s="7" customFormat="1" x14ac:dyDescent="0.25">
      <c r="A34" s="71"/>
      <c r="B34" s="92"/>
      <c r="D34" s="4"/>
      <c r="G34" s="85"/>
      <c r="H34" s="85"/>
      <c r="I34" s="5"/>
      <c r="J34" s="5"/>
      <c r="K34" s="5"/>
      <c r="L34" s="6"/>
      <c r="M34" s="6"/>
      <c r="N34" s="6"/>
      <c r="O34" s="6"/>
      <c r="P34" s="6"/>
      <c r="Q34" s="6"/>
      <c r="R34" s="6"/>
    </row>
    <row r="38" spans="1:18" s="7" customFormat="1" x14ac:dyDescent="0.25">
      <c r="A38" s="71"/>
      <c r="B38" s="92"/>
      <c r="D38" s="4"/>
      <c r="G38" s="85"/>
      <c r="H38" s="85"/>
      <c r="I38" s="5"/>
      <c r="J38" s="5"/>
      <c r="K38" s="5"/>
      <c r="L38" s="6"/>
      <c r="M38" s="6"/>
      <c r="N38" s="6"/>
      <c r="O38" s="6"/>
      <c r="P38" s="6"/>
      <c r="Q38" s="6"/>
      <c r="R38" s="6"/>
    </row>
  </sheetData>
  <mergeCells count="18">
    <mergeCell ref="A32:G32"/>
    <mergeCell ref="A33:G33"/>
    <mergeCell ref="P5:R5"/>
    <mergeCell ref="A27:G27"/>
    <mergeCell ref="A28:G28"/>
    <mergeCell ref="A29:G29"/>
    <mergeCell ref="A30:G30"/>
    <mergeCell ref="A31:G31"/>
    <mergeCell ref="G5:K5"/>
    <mergeCell ref="A2:R2"/>
    <mergeCell ref="A3:A6"/>
    <mergeCell ref="B3:B6"/>
    <mergeCell ref="L3:R3"/>
    <mergeCell ref="L4:R4"/>
    <mergeCell ref="C5:F5"/>
    <mergeCell ref="L5:O5"/>
    <mergeCell ref="C4:K4"/>
    <mergeCell ref="C3:K3"/>
  </mergeCells>
  <pageMargins left="0.47244094488188981" right="0.55118110236220474" top="0.82677165354330717" bottom="0.55118110236220474" header="0.31496062992125984" footer="0.19685039370078741"/>
  <pageSetup paperSize="8" scale="68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60" customWidth="1"/>
    <col min="8" max="8" width="16.75" style="6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4" t="s">
        <v>67</v>
      </c>
      <c r="B2" s="214"/>
      <c r="C2" s="214"/>
      <c r="D2" s="214"/>
      <c r="E2" s="214"/>
      <c r="F2" s="214"/>
      <c r="G2" s="214"/>
      <c r="J2" s="33"/>
      <c r="K2" s="33"/>
    </row>
    <row r="3" spans="1:17" ht="36" customHeight="1" x14ac:dyDescent="0.25">
      <c r="A3" s="78" t="s">
        <v>0</v>
      </c>
      <c r="B3" s="1" t="s">
        <v>66</v>
      </c>
      <c r="C3" s="215" t="s">
        <v>48</v>
      </c>
      <c r="D3" s="215"/>
      <c r="E3" s="182" t="s">
        <v>49</v>
      </c>
      <c r="F3" s="182"/>
      <c r="G3" s="182"/>
      <c r="I3" s="55"/>
      <c r="J3" s="55"/>
      <c r="K3" s="62"/>
      <c r="L3" s="24"/>
      <c r="M3" s="27"/>
      <c r="N3" s="24"/>
      <c r="O3" s="33"/>
      <c r="P3" s="24"/>
      <c r="Q3" s="54"/>
    </row>
    <row r="4" spans="1:17" ht="15" customHeight="1" x14ac:dyDescent="0.25">
      <c r="A4" s="79">
        <v>1</v>
      </c>
      <c r="B4" s="57">
        <v>2</v>
      </c>
      <c r="C4" s="216">
        <v>3</v>
      </c>
      <c r="D4" s="217"/>
      <c r="E4" s="218">
        <v>4</v>
      </c>
      <c r="F4" s="219"/>
      <c r="G4" s="220"/>
      <c r="I4" s="66"/>
      <c r="J4" s="36"/>
      <c r="K4" s="66"/>
      <c r="L4" s="36"/>
      <c r="M4" s="66"/>
      <c r="N4" s="36"/>
      <c r="O4" s="66"/>
      <c r="P4" s="36"/>
      <c r="Q4" s="66"/>
    </row>
    <row r="5" spans="1:17" ht="90.75" customHeight="1" x14ac:dyDescent="0.25">
      <c r="A5" s="80">
        <v>1</v>
      </c>
      <c r="B5" s="53" t="s">
        <v>68</v>
      </c>
      <c r="C5" s="221"/>
      <c r="D5" s="221"/>
      <c r="E5" s="211" t="e">
        <f>#REF!+т2!P46+т3!P15+т4!R27+т5!R25</f>
        <v>#REF!</v>
      </c>
      <c r="F5" s="212"/>
      <c r="G5" s="213"/>
      <c r="I5" s="66"/>
      <c r="J5" s="36"/>
      <c r="K5" s="33"/>
      <c r="L5" s="33"/>
      <c r="M5" s="54"/>
      <c r="N5" s="54"/>
      <c r="O5" s="54"/>
      <c r="P5" s="54"/>
      <c r="Q5" s="54"/>
    </row>
    <row r="6" spans="1:17" x14ac:dyDescent="0.25">
      <c r="A6" s="80">
        <v>2</v>
      </c>
      <c r="B6" s="2" t="s">
        <v>7</v>
      </c>
      <c r="C6" s="222"/>
      <c r="D6" s="222"/>
      <c r="E6" s="211" t="e">
        <f>E5*0.18</f>
        <v>#REF!</v>
      </c>
      <c r="F6" s="212"/>
      <c r="G6" s="213"/>
      <c r="I6" s="66"/>
      <c r="J6" s="36"/>
      <c r="K6" s="33"/>
      <c r="L6" s="33"/>
      <c r="M6" s="54"/>
      <c r="N6" s="54"/>
      <c r="O6" s="54"/>
      <c r="P6" s="54"/>
      <c r="Q6" s="54"/>
    </row>
    <row r="7" spans="1:17" ht="112.5" customHeight="1" x14ac:dyDescent="0.25">
      <c r="A7" s="80">
        <v>3</v>
      </c>
      <c r="B7" s="2" t="s">
        <v>130</v>
      </c>
      <c r="C7" s="222"/>
      <c r="D7" s="222"/>
      <c r="E7" s="211" t="e">
        <f>E5+E6</f>
        <v>#REF!</v>
      </c>
      <c r="F7" s="212"/>
      <c r="G7" s="213"/>
      <c r="I7" s="66"/>
      <c r="J7" s="36"/>
      <c r="K7" s="33"/>
      <c r="L7" s="33"/>
      <c r="M7" s="54"/>
      <c r="N7" s="54"/>
      <c r="O7" s="54"/>
      <c r="P7" s="54"/>
      <c r="Q7" s="54"/>
    </row>
    <row r="8" spans="1:17" ht="53.25" customHeight="1" x14ac:dyDescent="0.25">
      <c r="A8" s="56" t="s">
        <v>157</v>
      </c>
      <c r="B8" s="70" t="s">
        <v>70</v>
      </c>
      <c r="C8" s="209"/>
      <c r="D8" s="210"/>
      <c r="E8" s="211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2"/>
      <c r="G8" s="213"/>
      <c r="H8" s="82"/>
      <c r="I8" s="83"/>
      <c r="J8" s="36"/>
      <c r="K8" s="33"/>
      <c r="L8" s="33"/>
      <c r="M8" s="54"/>
      <c r="N8" s="54"/>
      <c r="O8" s="54"/>
      <c r="P8" s="54"/>
      <c r="Q8" s="54"/>
    </row>
    <row r="9" spans="1:17" ht="69" customHeight="1" x14ac:dyDescent="0.25">
      <c r="A9" s="56" t="s">
        <v>158</v>
      </c>
      <c r="B9" s="58" t="s">
        <v>131</v>
      </c>
      <c r="C9" s="206"/>
      <c r="D9" s="208"/>
      <c r="E9" s="223"/>
      <c r="F9" s="224"/>
      <c r="G9" s="225"/>
      <c r="H9" s="6"/>
      <c r="I9" s="6"/>
      <c r="J9" s="33"/>
      <c r="K9" s="33" t="s">
        <v>62</v>
      </c>
    </row>
    <row r="10" spans="1:17" ht="53.25" customHeight="1" x14ac:dyDescent="0.25">
      <c r="A10" s="56" t="s">
        <v>159</v>
      </c>
      <c r="B10" s="58" t="s">
        <v>156</v>
      </c>
      <c r="C10" s="206"/>
      <c r="D10" s="208"/>
      <c r="E10" s="211" t="e">
        <f>E7-E9</f>
        <v>#REF!</v>
      </c>
      <c r="F10" s="212"/>
      <c r="G10" s="213"/>
      <c r="H10" s="6"/>
      <c r="I10" s="6"/>
      <c r="J10" s="33"/>
      <c r="K10" s="33"/>
    </row>
    <row r="11" spans="1:17" ht="84" customHeight="1" x14ac:dyDescent="0.25">
      <c r="A11" s="56" t="s">
        <v>155</v>
      </c>
      <c r="B11" s="58" t="s">
        <v>69</v>
      </c>
      <c r="C11" s="206"/>
      <c r="D11" s="208"/>
      <c r="E11" s="211">
        <f>SUM(E12:G18)</f>
        <v>0</v>
      </c>
      <c r="F11" s="212"/>
      <c r="G11" s="213"/>
      <c r="H11" s="6"/>
      <c r="I11" s="6"/>
      <c r="J11" s="6" t="s">
        <v>166</v>
      </c>
      <c r="K11" s="100"/>
    </row>
    <row r="12" spans="1:17" ht="21" customHeight="1" x14ac:dyDescent="0.25">
      <c r="A12" s="56" t="s">
        <v>63</v>
      </c>
      <c r="B12" s="59" t="s">
        <v>162</v>
      </c>
      <c r="C12" s="206"/>
      <c r="D12" s="208"/>
      <c r="E12" s="223"/>
      <c r="F12" s="224"/>
      <c r="G12" s="225"/>
      <c r="H12" s="6"/>
      <c r="I12" s="6"/>
      <c r="J12" s="101">
        <v>114.30972260932106</v>
      </c>
      <c r="K12" s="97" t="s">
        <v>167</v>
      </c>
    </row>
    <row r="13" spans="1:17" ht="18" x14ac:dyDescent="0.25">
      <c r="A13" s="56" t="s">
        <v>64</v>
      </c>
      <c r="B13" s="59" t="s">
        <v>163</v>
      </c>
      <c r="C13" s="206"/>
      <c r="D13" s="208"/>
      <c r="E13" s="223"/>
      <c r="F13" s="224"/>
      <c r="G13" s="225"/>
      <c r="H13" s="6"/>
      <c r="I13" s="6"/>
      <c r="J13" s="101">
        <v>106.03167494679889</v>
      </c>
      <c r="K13" s="97" t="s">
        <v>168</v>
      </c>
    </row>
    <row r="14" spans="1:17" ht="18" x14ac:dyDescent="0.25">
      <c r="A14" s="56" t="s">
        <v>71</v>
      </c>
      <c r="B14" s="59" t="s">
        <v>164</v>
      </c>
      <c r="C14" s="63"/>
      <c r="D14" s="64"/>
      <c r="E14" s="223"/>
      <c r="F14" s="224"/>
      <c r="G14" s="225"/>
      <c r="H14" s="6"/>
      <c r="I14" s="6"/>
      <c r="J14" s="101">
        <v>105.04380984686162</v>
      </c>
      <c r="K14" s="97" t="s">
        <v>169</v>
      </c>
    </row>
    <row r="15" spans="1:17" ht="18" x14ac:dyDescent="0.25">
      <c r="A15" s="56" t="s">
        <v>1</v>
      </c>
      <c r="B15" s="59" t="s">
        <v>165</v>
      </c>
      <c r="C15" s="206"/>
      <c r="D15" s="208"/>
      <c r="E15" s="223"/>
      <c r="F15" s="224"/>
      <c r="G15" s="225"/>
      <c r="H15" s="6"/>
      <c r="I15" s="6"/>
      <c r="J15" s="101">
        <v>104.53189530144731</v>
      </c>
      <c r="K15" s="97" t="s">
        <v>170</v>
      </c>
    </row>
    <row r="16" spans="1:17" ht="18" x14ac:dyDescent="0.25">
      <c r="A16" s="56" t="s">
        <v>132</v>
      </c>
      <c r="B16" s="59" t="s">
        <v>133</v>
      </c>
      <c r="C16" s="206"/>
      <c r="D16" s="208"/>
      <c r="E16" s="223"/>
      <c r="F16" s="224"/>
      <c r="G16" s="225"/>
      <c r="H16" s="6"/>
      <c r="I16" s="6"/>
      <c r="J16" s="101">
        <v>104.16560516944568</v>
      </c>
      <c r="K16" s="97" t="s">
        <v>171</v>
      </c>
    </row>
    <row r="17" spans="1:11" ht="18" x14ac:dyDescent="0.25">
      <c r="A17" s="56" t="s">
        <v>65</v>
      </c>
      <c r="B17" s="59" t="s">
        <v>134</v>
      </c>
      <c r="C17" s="226"/>
      <c r="D17" s="227"/>
      <c r="E17" s="223"/>
      <c r="F17" s="224"/>
      <c r="G17" s="225"/>
      <c r="H17" s="24"/>
      <c r="I17" s="28"/>
      <c r="J17" s="101">
        <v>103.9</v>
      </c>
      <c r="K17" s="97" t="s">
        <v>172</v>
      </c>
    </row>
    <row r="18" spans="1:11" x14ac:dyDescent="0.25">
      <c r="A18" s="81"/>
      <c r="B18" s="61"/>
      <c r="C18" s="189"/>
      <c r="D18" s="189"/>
      <c r="E18" s="223"/>
      <c r="F18" s="224"/>
      <c r="G18" s="225"/>
      <c r="J18" s="101">
        <v>104</v>
      </c>
      <c r="K18" s="99" t="s">
        <v>173</v>
      </c>
    </row>
    <row r="19" spans="1:11" ht="18" x14ac:dyDescent="0.25">
      <c r="A19" s="228" t="s">
        <v>138</v>
      </c>
      <c r="B19" s="228"/>
      <c r="C19" s="228"/>
      <c r="D19" s="228"/>
      <c r="E19" s="228"/>
      <c r="F19" s="228"/>
      <c r="G19" s="228"/>
    </row>
    <row r="20" spans="1:11" ht="36" customHeight="1" x14ac:dyDescent="0.25">
      <c r="A20" s="229" t="s">
        <v>135</v>
      </c>
      <c r="B20" s="229"/>
      <c r="C20" s="229"/>
      <c r="D20" s="229"/>
      <c r="E20" s="229"/>
      <c r="F20" s="229"/>
      <c r="G20" s="229"/>
    </row>
    <row r="21" spans="1:11" ht="31.5" customHeight="1" x14ac:dyDescent="0.25">
      <c r="A21" s="229" t="s">
        <v>136</v>
      </c>
      <c r="B21" s="229"/>
      <c r="C21" s="229"/>
      <c r="D21" s="229"/>
      <c r="E21" s="229"/>
      <c r="F21" s="229"/>
      <c r="G21" s="229"/>
      <c r="H21" s="60" t="s">
        <v>62</v>
      </c>
    </row>
    <row r="22" spans="1:11" s="54" customFormat="1" ht="69.75" customHeight="1" x14ac:dyDescent="0.25">
      <c r="A22" s="229" t="s">
        <v>137</v>
      </c>
      <c r="B22" s="229"/>
      <c r="C22" s="229"/>
      <c r="D22" s="229"/>
      <c r="E22" s="229"/>
      <c r="F22" s="229"/>
      <c r="G22" s="229"/>
      <c r="H22" s="66"/>
      <c r="I22" s="36"/>
    </row>
    <row r="23" spans="1:11" s="54" customFormat="1" ht="18.75" customHeight="1" x14ac:dyDescent="0.25">
      <c r="A23" s="199"/>
      <c r="B23" s="199"/>
      <c r="C23" s="199"/>
      <c r="D23" s="199"/>
      <c r="E23" s="199"/>
      <c r="F23" s="199"/>
      <c r="G23" s="199"/>
      <c r="H23" s="66"/>
      <c r="I23" s="36"/>
    </row>
    <row r="24" spans="1:11" s="54" customFormat="1" ht="41.25" customHeight="1" x14ac:dyDescent="0.25">
      <c r="A24" s="199"/>
      <c r="B24" s="199"/>
      <c r="C24" s="199"/>
      <c r="D24" s="199"/>
      <c r="E24" s="199"/>
      <c r="F24" s="199"/>
      <c r="G24" s="199"/>
      <c r="H24" s="66"/>
      <c r="I24" s="36"/>
    </row>
    <row r="25" spans="1:11" s="54" customFormat="1" ht="38.25" customHeight="1" x14ac:dyDescent="0.25">
      <c r="A25" s="199"/>
      <c r="B25" s="199"/>
      <c r="C25" s="199"/>
      <c r="D25" s="199"/>
      <c r="E25" s="199"/>
      <c r="F25" s="199"/>
      <c r="G25" s="199"/>
      <c r="H25"/>
      <c r="I25" s="36"/>
    </row>
    <row r="26" spans="1:11" s="54" customFormat="1" ht="18.75" customHeight="1" x14ac:dyDescent="0.25">
      <c r="A26" s="194"/>
      <c r="B26" s="194"/>
      <c r="C26" s="194"/>
      <c r="D26" s="194"/>
      <c r="E26" s="194"/>
      <c r="F26" s="194"/>
      <c r="G26" s="194"/>
      <c r="H26" s="66"/>
      <c r="I26" s="36"/>
    </row>
    <row r="27" spans="1:11" s="54" customFormat="1" ht="217.5" customHeight="1" x14ac:dyDescent="0.25">
      <c r="A27" s="195"/>
      <c r="B27" s="196"/>
      <c r="C27" s="196"/>
      <c r="D27" s="196"/>
      <c r="E27" s="196"/>
      <c r="F27" s="196"/>
      <c r="G27" s="196"/>
      <c r="H27" s="66"/>
      <c r="I27" s="36"/>
    </row>
    <row r="28" spans="1:11" ht="53.25" customHeight="1" x14ac:dyDescent="0.25">
      <c r="A28" s="195"/>
      <c r="B28" s="197"/>
      <c r="C28" s="197"/>
      <c r="D28" s="197"/>
      <c r="E28" s="197"/>
      <c r="F28" s="197"/>
      <c r="G28" s="197"/>
    </row>
    <row r="29" spans="1:11" x14ac:dyDescent="0.25">
      <c r="A29" s="198"/>
      <c r="B29" s="198"/>
      <c r="C29" s="198"/>
      <c r="D29" s="198"/>
      <c r="E29" s="198"/>
      <c r="F29" s="198"/>
      <c r="G29" s="198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zoomScale="90" zoomScaleNormal="90" workbookViewId="0">
      <selection activeCell="AE20" sqref="AE20"/>
    </sheetView>
  </sheetViews>
  <sheetFormatPr defaultColWidth="9" defaultRowHeight="15.75" x14ac:dyDescent="0.25"/>
  <cols>
    <col min="1" max="1" width="11" style="71" customWidth="1"/>
    <col min="2" max="2" width="26.375" style="4" customWidth="1"/>
    <col min="3" max="3" width="9.75" style="4" customWidth="1"/>
    <col min="4" max="4" width="6.5" style="7" customWidth="1"/>
    <col min="5" max="5" width="8.875" style="4" customWidth="1"/>
    <col min="6" max="6" width="6.25" style="11" customWidth="1"/>
    <col min="7" max="7" width="7.875" style="11" customWidth="1"/>
    <col min="8" max="8" width="11.875" style="104" customWidth="1"/>
    <col min="9" max="9" width="16.75" style="102" hidden="1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F1" s="7"/>
      <c r="G1" s="43" t="s">
        <v>174</v>
      </c>
      <c r="H1" s="102"/>
    </row>
    <row r="2" spans="1:34" ht="18.75" x14ac:dyDescent="0.3">
      <c r="F2" s="7"/>
      <c r="G2" s="44" t="s">
        <v>50</v>
      </c>
      <c r="H2" s="102"/>
    </row>
    <row r="3" spans="1:34" ht="18.75" x14ac:dyDescent="0.3">
      <c r="F3" s="7"/>
      <c r="G3" s="44" t="s">
        <v>175</v>
      </c>
      <c r="H3" s="102"/>
    </row>
    <row r="4" spans="1:34" ht="45" customHeight="1" x14ac:dyDescent="0.25">
      <c r="A4" s="230" t="s">
        <v>55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50"/>
      <c r="S4" s="50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4" ht="18.75" customHeight="1" x14ac:dyDescent="0.3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157"/>
      <c r="S5" s="157"/>
      <c r="T5" s="157"/>
      <c r="U5" s="157"/>
      <c r="V5" s="157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</row>
    <row r="6" spans="1:34" ht="18.75" x14ac:dyDescent="0.25">
      <c r="A6" s="232" t="str">
        <f>'r1-'!A6:Q6</f>
        <v>Инвестиционная программа АО "Западные энергетическая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157"/>
      <c r="S6" s="157"/>
      <c r="T6" s="157"/>
      <c r="U6" s="157"/>
      <c r="V6" s="15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</row>
    <row r="7" spans="1:34" ht="15.75" customHeight="1" x14ac:dyDescent="0.25">
      <c r="A7" s="233" t="s">
        <v>53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157"/>
      <c r="S7" s="157"/>
      <c r="T7" s="157"/>
      <c r="U7" s="157"/>
      <c r="V7" s="157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</row>
    <row r="8" spans="1:34" ht="18.75" x14ac:dyDescent="0.3">
      <c r="A8" s="234" t="str">
        <f>'r1-'!A8:Q8</f>
        <v>Год раскрытия информации: 2022 год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157"/>
      <c r="S8" s="157"/>
      <c r="T8" s="157"/>
      <c r="U8" s="157"/>
      <c r="V8" s="157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4" ht="35.25" customHeight="1" x14ac:dyDescent="0.3">
      <c r="A9" s="235" t="str">
        <f>'r1-'!A9:Q9</f>
        <v>Наименование инвестиционного проекта: Строительство ВЛ 15 кВ от  РП-В-46 до ТП-5 п. Северный, Багратионовского р-на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51"/>
      <c r="S9" s="51"/>
      <c r="T9" s="51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34" ht="18.75" x14ac:dyDescent="0.25">
      <c r="A10" s="236" t="str">
        <f>'r1-'!A10:Q10</f>
        <v>Идентификатор инвестиционного проекта: J 19-16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34" ht="18.75" x14ac:dyDescent="0.3">
      <c r="A11" s="237" t="str">
        <f>'r1-'!A11:Q11</f>
        <v>Утвержденные плановые значения показателей приведены в соответствии с приказом СГРЦТ Калининградской области от 16.09.2020 №68-01э/20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51"/>
      <c r="S11" s="51"/>
      <c r="T11" s="51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</row>
    <row r="12" spans="1:34" s="41" customFormat="1" ht="22.5" customHeight="1" x14ac:dyDescent="0.3">
      <c r="A12" s="238" t="s">
        <v>308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18.75" x14ac:dyDescent="0.3">
      <c r="A13" s="23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9" t="str">
        <f>'r1-'!A14:Q14</f>
        <v>Тип инвестиционного проекта: строительство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38" t="s">
        <v>61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14" t="s">
        <v>67</v>
      </c>
      <c r="B17" s="214"/>
      <c r="C17" s="214"/>
      <c r="D17" s="214"/>
      <c r="E17" s="214"/>
      <c r="F17" s="214"/>
      <c r="G17" s="214"/>
      <c r="H17" s="214"/>
      <c r="K17" s="33"/>
      <c r="L17" s="33"/>
    </row>
    <row r="18" spans="1:26" ht="64.5" customHeight="1" x14ac:dyDescent="0.25">
      <c r="A18" s="78" t="s">
        <v>0</v>
      </c>
      <c r="B18" s="1" t="s">
        <v>66</v>
      </c>
      <c r="C18" s="242" t="s">
        <v>48</v>
      </c>
      <c r="D18" s="243"/>
      <c r="E18" s="244"/>
      <c r="F18" s="182" t="s">
        <v>49</v>
      </c>
      <c r="G18" s="182"/>
      <c r="H18" s="182"/>
      <c r="J18" s="55"/>
      <c r="K18" s="55"/>
      <c r="L18" s="106"/>
      <c r="M18" s="24"/>
      <c r="N18" s="27"/>
      <c r="O18" s="24"/>
      <c r="P18" s="33"/>
      <c r="Q18" s="24"/>
      <c r="R18" s="54"/>
    </row>
    <row r="19" spans="1:26" ht="15" customHeight="1" x14ac:dyDescent="0.25">
      <c r="A19" s="79">
        <v>1</v>
      </c>
      <c r="B19" s="57">
        <v>2</v>
      </c>
      <c r="C19" s="242">
        <v>3</v>
      </c>
      <c r="D19" s="243"/>
      <c r="E19" s="244"/>
      <c r="F19" s="218">
        <v>4</v>
      </c>
      <c r="G19" s="219"/>
      <c r="H19" s="220"/>
      <c r="J19" s="105"/>
      <c r="K19" s="36"/>
      <c r="L19" s="105"/>
      <c r="M19" s="36"/>
      <c r="N19" s="105"/>
      <c r="O19" s="36"/>
      <c r="P19" s="105"/>
      <c r="Q19" s="36"/>
      <c r="R19" s="105"/>
    </row>
    <row r="20" spans="1:26" ht="90.75" customHeight="1" x14ac:dyDescent="0.25">
      <c r="A20" s="80">
        <v>1</v>
      </c>
      <c r="B20" s="53" t="s">
        <v>68</v>
      </c>
      <c r="C20" s="240">
        <v>5946.2650000000003</v>
      </c>
      <c r="D20" s="240"/>
      <c r="E20" s="240"/>
      <c r="F20" s="240">
        <f>т2!P46+т3!P15+т4!K27+т5!K25</f>
        <v>5946.2650000000003</v>
      </c>
      <c r="G20" s="240"/>
      <c r="H20" s="240"/>
      <c r="J20" s="105"/>
      <c r="K20" s="36"/>
      <c r="L20" s="33"/>
      <c r="M20" s="33"/>
      <c r="N20" s="54"/>
      <c r="O20" s="54"/>
      <c r="P20" s="109">
        <v>106.2</v>
      </c>
      <c r="Q20" s="109">
        <v>105.1</v>
      </c>
      <c r="R20" s="109">
        <v>104.8</v>
      </c>
      <c r="S20" s="109">
        <v>104.7</v>
      </c>
      <c r="T20" s="109">
        <v>104.7</v>
      </c>
    </row>
    <row r="21" spans="1:26" x14ac:dyDescent="0.25">
      <c r="A21" s="80">
        <v>2</v>
      </c>
      <c r="B21" s="2" t="s">
        <v>251</v>
      </c>
      <c r="C21" s="241">
        <v>1189.2530000000002</v>
      </c>
      <c r="D21" s="241"/>
      <c r="E21" s="241"/>
      <c r="F21" s="241">
        <f>F20*0.2</f>
        <v>1189.2530000000002</v>
      </c>
      <c r="G21" s="241"/>
      <c r="H21" s="241"/>
      <c r="J21" s="105"/>
      <c r="K21" s="34">
        <v>2015</v>
      </c>
      <c r="L21" s="109">
        <v>2016</v>
      </c>
      <c r="M21" s="109">
        <v>2017</v>
      </c>
      <c r="N21" s="110">
        <v>2018</v>
      </c>
      <c r="O21" s="110">
        <v>2019</v>
      </c>
      <c r="P21" s="110">
        <v>2020</v>
      </c>
      <c r="Q21" s="34">
        <v>2021</v>
      </c>
      <c r="R21" s="109">
        <v>2022</v>
      </c>
      <c r="S21" s="109">
        <v>2023</v>
      </c>
      <c r="T21" s="110">
        <v>2024</v>
      </c>
      <c r="U21" s="110">
        <v>2025</v>
      </c>
      <c r="V21" s="110">
        <v>2026</v>
      </c>
      <c r="W21" s="34">
        <v>2027</v>
      </c>
      <c r="X21" s="109">
        <v>2028</v>
      </c>
      <c r="Y21" s="109">
        <v>2029</v>
      </c>
      <c r="Z21" s="110">
        <v>2030</v>
      </c>
    </row>
    <row r="22" spans="1:26" ht="112.5" customHeight="1" x14ac:dyDescent="0.25">
      <c r="A22" s="80">
        <v>3</v>
      </c>
      <c r="B22" s="2" t="s">
        <v>130</v>
      </c>
      <c r="C22" s="241">
        <v>7135.518</v>
      </c>
      <c r="D22" s="241"/>
      <c r="E22" s="241"/>
      <c r="F22" s="241">
        <f>F20+F21</f>
        <v>7135.518</v>
      </c>
      <c r="G22" s="241"/>
      <c r="H22" s="241"/>
      <c r="I22" s="156">
        <f>F22/1000</f>
        <v>7.1355180000000002</v>
      </c>
      <c r="J22" s="105"/>
      <c r="K22" s="125"/>
      <c r="L22" s="125"/>
      <c r="M22" s="125"/>
      <c r="N22" s="125">
        <v>104.4</v>
      </c>
      <c r="O22" s="125">
        <v>106.8</v>
      </c>
      <c r="P22" s="109">
        <v>105.6</v>
      </c>
      <c r="Q22" s="109">
        <v>105.4</v>
      </c>
      <c r="R22" s="109">
        <v>105.1</v>
      </c>
      <c r="S22" s="109">
        <v>104.9</v>
      </c>
      <c r="T22" s="109">
        <v>104.7</v>
      </c>
      <c r="U22" s="109">
        <v>104.7</v>
      </c>
      <c r="V22" s="109">
        <v>104.7</v>
      </c>
      <c r="W22" s="109">
        <v>104.7</v>
      </c>
      <c r="X22" s="109">
        <v>104.7</v>
      </c>
      <c r="Y22" s="109">
        <v>104.7</v>
      </c>
      <c r="Z22" s="109">
        <v>104.7</v>
      </c>
    </row>
    <row r="23" spans="1:26" ht="53.25" customHeight="1" x14ac:dyDescent="0.25">
      <c r="A23" s="56" t="s">
        <v>157</v>
      </c>
      <c r="B23" s="70" t="s">
        <v>70</v>
      </c>
      <c r="C23" s="245">
        <v>9972.8732973617316</v>
      </c>
      <c r="D23" s="246"/>
      <c r="E23" s="247"/>
      <c r="F23" s="245">
        <f>F24+(F22-F24)*((F27/F26*(N22+100)/200)+F28/F26*(O22+100)/200*N22/100+F29/F26*((P22+100)/200*O22/100*N22/100)+F30/F26*((Q22+100)/200*P22/100*O22/100*N22/100)+F31/F26*((R22+100)/200*Q22/100*P22/100*O22/100*N22/100)+F32/F26*((S22+100)/200*R22/100*Q22/100*P22/100*O22/100*N22/100)+F33/F26*((T22+100)/200*S22/100*R22/100*Q22/100*P22/100*O22/100*N22/100))</f>
        <v>9992.3546039867852</v>
      </c>
      <c r="G23" s="246"/>
      <c r="H23" s="247"/>
      <c r="I23" s="156">
        <f>F23/1000</f>
        <v>9.9923546039867848</v>
      </c>
      <c r="J23" s="105"/>
      <c r="K23" s="36"/>
      <c r="L23" s="33"/>
      <c r="M23" s="33"/>
      <c r="N23" s="54"/>
      <c r="O23" s="54"/>
      <c r="P23" s="54"/>
      <c r="Q23" s="54"/>
      <c r="R23" s="54"/>
    </row>
    <row r="24" spans="1:26" ht="69" customHeight="1" x14ac:dyDescent="0.25">
      <c r="A24" s="56" t="s">
        <v>158</v>
      </c>
      <c r="B24" s="58" t="s">
        <v>131</v>
      </c>
      <c r="C24" s="248">
        <v>0</v>
      </c>
      <c r="D24" s="249"/>
      <c r="E24" s="250"/>
      <c r="F24" s="248">
        <v>0</v>
      </c>
      <c r="G24" s="249"/>
      <c r="H24" s="250"/>
      <c r="I24" s="6"/>
      <c r="J24" s="6"/>
      <c r="K24" s="33"/>
      <c r="L24" s="33" t="s">
        <v>62</v>
      </c>
    </row>
    <row r="25" spans="1:26" ht="53.25" customHeight="1" x14ac:dyDescent="0.25">
      <c r="A25" s="56" t="s">
        <v>159</v>
      </c>
      <c r="B25" s="58" t="s">
        <v>156</v>
      </c>
      <c r="C25" s="248">
        <v>7135.518</v>
      </c>
      <c r="D25" s="249"/>
      <c r="E25" s="250"/>
      <c r="F25" s="248">
        <f>F22-F24</f>
        <v>7135.518</v>
      </c>
      <c r="G25" s="249"/>
      <c r="H25" s="250"/>
      <c r="I25" s="111"/>
      <c r="J25" s="112"/>
      <c r="K25" s="33"/>
      <c r="L25" s="33"/>
    </row>
    <row r="26" spans="1:26" ht="84" customHeight="1" x14ac:dyDescent="0.25">
      <c r="A26" s="56" t="s">
        <v>155</v>
      </c>
      <c r="B26" s="58" t="s">
        <v>69</v>
      </c>
      <c r="C26" s="248">
        <v>6556.4908609617414</v>
      </c>
      <c r="D26" s="249"/>
      <c r="E26" s="250"/>
      <c r="F26" s="248">
        <f>SUM(F27:H33)</f>
        <v>6556.4908609617414</v>
      </c>
      <c r="G26" s="249"/>
      <c r="H26" s="250"/>
      <c r="I26" s="111"/>
      <c r="J26" s="6"/>
      <c r="K26" s="113"/>
      <c r="L26" s="113"/>
    </row>
    <row r="27" spans="1:26" x14ac:dyDescent="0.25">
      <c r="A27" s="56" t="s">
        <v>63</v>
      </c>
      <c r="B27" s="114" t="s">
        <v>170</v>
      </c>
      <c r="C27" s="248">
        <v>0</v>
      </c>
      <c r="D27" s="249"/>
      <c r="E27" s="250"/>
      <c r="F27" s="248">
        <v>0</v>
      </c>
      <c r="G27" s="249"/>
      <c r="H27" s="250"/>
      <c r="I27" s="6"/>
      <c r="J27" s="6"/>
    </row>
    <row r="28" spans="1:26" x14ac:dyDescent="0.25">
      <c r="A28" s="56" t="s">
        <v>64</v>
      </c>
      <c r="B28" s="114" t="s">
        <v>171</v>
      </c>
      <c r="C28" s="248">
        <v>0</v>
      </c>
      <c r="D28" s="249"/>
      <c r="E28" s="250"/>
      <c r="F28" s="248">
        <v>0</v>
      </c>
      <c r="G28" s="249"/>
      <c r="H28" s="250"/>
      <c r="I28" s="6"/>
      <c r="J28" s="6"/>
    </row>
    <row r="29" spans="1:26" x14ac:dyDescent="0.25">
      <c r="A29" s="56" t="s">
        <v>71</v>
      </c>
      <c r="B29" s="114" t="s">
        <v>172</v>
      </c>
      <c r="C29" s="248">
        <v>0</v>
      </c>
      <c r="D29" s="249"/>
      <c r="E29" s="250"/>
      <c r="F29" s="248">
        <v>0</v>
      </c>
      <c r="G29" s="249"/>
      <c r="H29" s="250"/>
      <c r="I29" s="6"/>
      <c r="J29" s="6"/>
    </row>
    <row r="30" spans="1:26" x14ac:dyDescent="0.25">
      <c r="A30" s="56" t="s">
        <v>176</v>
      </c>
      <c r="B30" s="114" t="s">
        <v>180</v>
      </c>
      <c r="C30" s="248">
        <v>0</v>
      </c>
      <c r="D30" s="249"/>
      <c r="E30" s="250"/>
      <c r="F30" s="248">
        <v>0</v>
      </c>
      <c r="G30" s="249"/>
      <c r="H30" s="250"/>
      <c r="I30" s="6"/>
      <c r="J30" s="6"/>
    </row>
    <row r="31" spans="1:26" ht="15.75" customHeight="1" x14ac:dyDescent="0.25">
      <c r="A31" s="56" t="s">
        <v>177</v>
      </c>
      <c r="B31" s="114" t="s">
        <v>181</v>
      </c>
      <c r="C31" s="248">
        <v>0</v>
      </c>
      <c r="D31" s="249"/>
      <c r="E31" s="250"/>
      <c r="F31" s="248">
        <v>0</v>
      </c>
      <c r="G31" s="249"/>
      <c r="H31" s="250"/>
      <c r="I31" s="6"/>
      <c r="J31" s="6"/>
    </row>
    <row r="32" spans="1:26" ht="15.75" customHeight="1" x14ac:dyDescent="0.25">
      <c r="A32" s="56" t="s">
        <v>178</v>
      </c>
      <c r="B32" s="114" t="s">
        <v>182</v>
      </c>
      <c r="C32" s="248">
        <v>0</v>
      </c>
      <c r="D32" s="249"/>
      <c r="E32" s="250"/>
      <c r="F32" s="248">
        <v>0</v>
      </c>
      <c r="G32" s="249"/>
      <c r="H32" s="250"/>
      <c r="I32" s="6"/>
      <c r="J32" s="6"/>
    </row>
    <row r="33" spans="1:21" ht="15.75" customHeight="1" x14ac:dyDescent="0.25">
      <c r="A33" s="56" t="s">
        <v>179</v>
      </c>
      <c r="B33" s="114" t="s">
        <v>183</v>
      </c>
      <c r="C33" s="248">
        <v>6556.4908609617414</v>
      </c>
      <c r="D33" s="249"/>
      <c r="E33" s="250"/>
      <c r="F33" s="248">
        <f>'[1]6.2. Паспорт фин осв ввод'!$C$24*1000</f>
        <v>6556.4908609617414</v>
      </c>
      <c r="G33" s="249"/>
      <c r="H33" s="250"/>
      <c r="I33" s="6"/>
      <c r="J33" s="6"/>
    </row>
    <row r="34" spans="1:21" ht="63.75" x14ac:dyDescent="0.25">
      <c r="A34" s="56" t="s">
        <v>184</v>
      </c>
      <c r="B34" s="115" t="s">
        <v>185</v>
      </c>
      <c r="C34" s="251">
        <v>9.9728732973617316</v>
      </c>
      <c r="D34" s="251"/>
      <c r="E34" s="251"/>
      <c r="F34" s="251">
        <f>F23/1000</f>
        <v>9.9923546039867848</v>
      </c>
      <c r="G34" s="251"/>
      <c r="H34" s="251"/>
      <c r="I34" s="116"/>
      <c r="J34" s="122">
        <f>F23/1000</f>
        <v>9.9923546039867848</v>
      </c>
    </row>
    <row r="35" spans="1:21" x14ac:dyDescent="0.25">
      <c r="A35" s="117"/>
      <c r="B35" s="118"/>
      <c r="C35" s="118"/>
      <c r="D35" s="119"/>
      <c r="E35" s="119"/>
      <c r="F35" s="120"/>
      <c r="G35" s="120"/>
      <c r="H35" s="120"/>
      <c r="I35" s="121"/>
      <c r="J35" s="121"/>
    </row>
    <row r="36" spans="1:21" x14ac:dyDescent="0.25">
      <c r="A36" s="103" t="s">
        <v>186</v>
      </c>
      <c r="H36" s="104" t="s">
        <v>187</v>
      </c>
      <c r="L36" s="103"/>
      <c r="M36" s="103"/>
      <c r="N36" s="103"/>
      <c r="O36" s="103"/>
      <c r="P36" s="103"/>
      <c r="Q36" s="92"/>
      <c r="R36" s="36"/>
      <c r="S36" s="54"/>
      <c r="T36" s="54"/>
      <c r="U36" s="54"/>
    </row>
    <row r="37" spans="1:21" ht="36" customHeight="1" x14ac:dyDescent="0.25">
      <c r="A37" s="103" t="s">
        <v>188</v>
      </c>
      <c r="J37" s="199"/>
      <c r="K37" s="199"/>
      <c r="L37" s="199"/>
      <c r="M37" s="199"/>
      <c r="N37" s="199"/>
      <c r="O37" s="199"/>
      <c r="P37" s="199"/>
      <c r="Q37" s="92"/>
      <c r="R37" s="36"/>
      <c r="S37" s="54"/>
      <c r="T37" s="54"/>
      <c r="U37" s="54"/>
    </row>
    <row r="38" spans="1:21" ht="31.5" customHeight="1" x14ac:dyDescent="0.25">
      <c r="I38" s="102" t="s">
        <v>62</v>
      </c>
    </row>
    <row r="39" spans="1:21" s="54" customFormat="1" ht="69.75" customHeight="1" x14ac:dyDescent="0.25">
      <c r="I39" s="105"/>
      <c r="J39" s="36"/>
    </row>
    <row r="40" spans="1:21" s="54" customFormat="1" ht="18.75" customHeight="1" x14ac:dyDescent="0.25">
      <c r="A40" s="199"/>
      <c r="B40" s="199"/>
      <c r="C40" s="199"/>
      <c r="D40" s="199"/>
      <c r="E40" s="199"/>
      <c r="F40" s="199"/>
      <c r="G40" s="199"/>
      <c r="H40" s="199"/>
      <c r="I40" s="105"/>
      <c r="J40" s="36"/>
    </row>
    <row r="41" spans="1:21" s="54" customFormat="1" ht="41.25" customHeight="1" x14ac:dyDescent="0.25">
      <c r="A41" s="228" t="s">
        <v>138</v>
      </c>
      <c r="B41" s="228"/>
      <c r="C41" s="228"/>
      <c r="D41" s="228"/>
      <c r="E41" s="228"/>
      <c r="F41" s="228"/>
      <c r="G41" s="228"/>
      <c r="H41" s="228"/>
      <c r="I41" s="105"/>
      <c r="J41" s="36"/>
    </row>
    <row r="42" spans="1:21" s="54" customFormat="1" ht="38.25" customHeight="1" x14ac:dyDescent="0.25">
      <c r="A42" s="229" t="s">
        <v>135</v>
      </c>
      <c r="B42" s="229"/>
      <c r="C42" s="229"/>
      <c r="D42" s="229"/>
      <c r="E42" s="229"/>
      <c r="F42" s="229"/>
      <c r="G42" s="229"/>
      <c r="H42" s="229"/>
      <c r="I42"/>
      <c r="J42" s="36"/>
    </row>
    <row r="43" spans="1:21" s="54" customFormat="1" ht="18.75" customHeight="1" x14ac:dyDescent="0.25">
      <c r="A43" s="229" t="s">
        <v>136</v>
      </c>
      <c r="B43" s="229"/>
      <c r="C43" s="229"/>
      <c r="D43" s="229"/>
      <c r="E43" s="229"/>
      <c r="F43" s="229"/>
      <c r="G43" s="229"/>
      <c r="H43" s="229"/>
      <c r="I43" s="105"/>
      <c r="J43" s="36"/>
    </row>
    <row r="44" spans="1:21" s="54" customFormat="1" ht="217.5" customHeight="1" x14ac:dyDescent="0.25">
      <c r="A44" s="229" t="s">
        <v>137</v>
      </c>
      <c r="B44" s="229"/>
      <c r="C44" s="229"/>
      <c r="D44" s="229"/>
      <c r="E44" s="229"/>
      <c r="F44" s="229"/>
      <c r="G44" s="229"/>
      <c r="H44" s="229"/>
      <c r="I44" s="105"/>
      <c r="J44" s="36"/>
    </row>
    <row r="45" spans="1:21" ht="53.25" customHeight="1" x14ac:dyDescent="0.25">
      <c r="A45" s="195"/>
      <c r="B45" s="197"/>
      <c r="C45" s="197"/>
      <c r="D45" s="197"/>
      <c r="E45" s="197"/>
      <c r="F45" s="197"/>
      <c r="G45" s="197"/>
      <c r="H45" s="197"/>
    </row>
    <row r="46" spans="1:21" x14ac:dyDescent="0.25">
      <c r="A46" s="198"/>
      <c r="B46" s="198"/>
      <c r="C46" s="198"/>
      <c r="D46" s="198"/>
      <c r="E46" s="198"/>
      <c r="F46" s="198"/>
      <c r="G46" s="198"/>
      <c r="H46" s="198"/>
    </row>
    <row r="47" spans="1:21" x14ac:dyDescent="0.25">
      <c r="B47"/>
      <c r="C47"/>
    </row>
    <row r="51" spans="2:3" x14ac:dyDescent="0.25">
      <c r="B51"/>
      <c r="C51"/>
    </row>
  </sheetData>
  <mergeCells count="55">
    <mergeCell ref="J37:P37"/>
    <mergeCell ref="A40:H40"/>
    <mergeCell ref="A41:H41"/>
    <mergeCell ref="A42:H42"/>
    <mergeCell ref="A43:H43"/>
    <mergeCell ref="F34:H34"/>
    <mergeCell ref="A45:H45"/>
    <mergeCell ref="A46:H46"/>
    <mergeCell ref="A44:H44"/>
    <mergeCell ref="C34:E34"/>
    <mergeCell ref="F31:H31"/>
    <mergeCell ref="F32:H32"/>
    <mergeCell ref="F33:H33"/>
    <mergeCell ref="C31:E31"/>
    <mergeCell ref="C32:E32"/>
    <mergeCell ref="C33:E33"/>
    <mergeCell ref="F28:H28"/>
    <mergeCell ref="F29:H29"/>
    <mergeCell ref="F30:H30"/>
    <mergeCell ref="C28:E28"/>
    <mergeCell ref="C29:E29"/>
    <mergeCell ref="C30:E30"/>
    <mergeCell ref="F27:H27"/>
    <mergeCell ref="F25:H25"/>
    <mergeCell ref="F26:H26"/>
    <mergeCell ref="C25:E25"/>
    <mergeCell ref="C26:E26"/>
    <mergeCell ref="C27:E27"/>
    <mergeCell ref="F22:H22"/>
    <mergeCell ref="F23:H23"/>
    <mergeCell ref="F24:H24"/>
    <mergeCell ref="C22:E22"/>
    <mergeCell ref="C23:E23"/>
    <mergeCell ref="C24:E24"/>
    <mergeCell ref="F20:H20"/>
    <mergeCell ref="F21:H21"/>
    <mergeCell ref="C20:E20"/>
    <mergeCell ref="C21:E21"/>
    <mergeCell ref="C18:E18"/>
    <mergeCell ref="C19:E19"/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F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с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2022-02-15T16:24:42Z</dcterms:modified>
</cp:coreProperties>
</file>